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060" windowWidth="27795" windowHeight="8910"/>
  </bookViews>
  <sheets>
    <sheet name="УНЦ" sheetId="1" r:id="rId1"/>
  </sheets>
  <definedNames>
    <definedName name="g18_Start">УНЦ!#REF!</definedName>
    <definedName name="g23_Start">#REF!</definedName>
    <definedName name="g24_Start">#REF!</definedName>
    <definedName name="Z_500C2F4F_1743_499A_A051_20565DBF52B2_.wvu.PrintArea" localSheetId="0" hidden="1">УНЦ!$A$1:$BJ$164</definedName>
    <definedName name="Год">#REF!</definedName>
    <definedName name="Квартал">#REF!</definedName>
    <definedName name="Код_проекта_МРСК">#REF!</definedName>
    <definedName name="_xlnm.Print_Area" localSheetId="0">УНЦ!$A$1:$BL$164</definedName>
  </definedNames>
  <calcPr calcId="145621"/>
</workbook>
</file>

<file path=xl/calcChain.xml><?xml version="1.0" encoding="utf-8"?>
<calcChain xmlns="http://schemas.openxmlformats.org/spreadsheetml/2006/main">
  <c r="P164" i="1" l="1"/>
  <c r="O164" i="1"/>
  <c r="N164" i="1"/>
  <c r="M164" i="1"/>
  <c r="L164" i="1"/>
  <c r="K164" i="1"/>
  <c r="J164" i="1"/>
  <c r="I164" i="1"/>
  <c r="H164" i="1"/>
  <c r="G164" i="1"/>
  <c r="F164" i="1"/>
  <c r="E164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BL147" i="1"/>
  <c r="BK147" i="1"/>
  <c r="BJ147" i="1"/>
  <c r="BI147" i="1"/>
  <c r="BI146" i="1" s="1"/>
  <c r="BH147" i="1"/>
  <c r="BG147" i="1"/>
  <c r="BF147" i="1"/>
  <c r="BE147" i="1"/>
  <c r="BE146" i="1" s="1"/>
  <c r="BD147" i="1"/>
  <c r="BC147" i="1"/>
  <c r="BB147" i="1"/>
  <c r="BB146" i="1" s="1"/>
  <c r="BA147" i="1"/>
  <c r="BA146" i="1" s="1"/>
  <c r="AZ147" i="1"/>
  <c r="AY147" i="1"/>
  <c r="AX147" i="1"/>
  <c r="AX146" i="1" s="1"/>
  <c r="AW147" i="1"/>
  <c r="AW146" i="1" s="1"/>
  <c r="AV147" i="1"/>
  <c r="AU147" i="1"/>
  <c r="AT147" i="1"/>
  <c r="AT146" i="1" s="1"/>
  <c r="AS147" i="1"/>
  <c r="AS146" i="1" s="1"/>
  <c r="AR147" i="1"/>
  <c r="AQ147" i="1"/>
  <c r="AP147" i="1"/>
  <c r="AP146" i="1" s="1"/>
  <c r="AO147" i="1"/>
  <c r="AO146" i="1" s="1"/>
  <c r="AN147" i="1"/>
  <c r="AM147" i="1"/>
  <c r="AL147" i="1"/>
  <c r="AL146" i="1" s="1"/>
  <c r="AK147" i="1"/>
  <c r="AK146" i="1" s="1"/>
  <c r="AJ147" i="1"/>
  <c r="AI147" i="1"/>
  <c r="AH147" i="1"/>
  <c r="AH146" i="1" s="1"/>
  <c r="AG147" i="1"/>
  <c r="AG146" i="1" s="1"/>
  <c r="AF147" i="1"/>
  <c r="AE147" i="1"/>
  <c r="AD147" i="1"/>
  <c r="AD146" i="1" s="1"/>
  <c r="AC147" i="1"/>
  <c r="AC146" i="1" s="1"/>
  <c r="AB147" i="1"/>
  <c r="AA147" i="1"/>
  <c r="Z147" i="1"/>
  <c r="Z146" i="1" s="1"/>
  <c r="Y147" i="1"/>
  <c r="Y146" i="1" s="1"/>
  <c r="M146" i="1" s="1"/>
  <c r="X147" i="1"/>
  <c r="W147" i="1"/>
  <c r="V147" i="1"/>
  <c r="V146" i="1" s="1"/>
  <c r="U147" i="1"/>
  <c r="U146" i="1" s="1"/>
  <c r="I146" i="1" s="1"/>
  <c r="T147" i="1"/>
  <c r="S147" i="1"/>
  <c r="R147" i="1"/>
  <c r="R146" i="1" s="1"/>
  <c r="F146" i="1" s="1"/>
  <c r="Q147" i="1"/>
  <c r="Q146" i="1" s="1"/>
  <c r="E146" i="1" s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BK146" i="1"/>
  <c r="BG146" i="1"/>
  <c r="BC146" i="1"/>
  <c r="AY146" i="1"/>
  <c r="AU146" i="1"/>
  <c r="AQ146" i="1"/>
  <c r="AM146" i="1"/>
  <c r="AI146" i="1"/>
  <c r="K146" i="1" s="1"/>
  <c r="AE146" i="1"/>
  <c r="AA146" i="1"/>
  <c r="W146" i="1"/>
  <c r="S146" i="1"/>
  <c r="G146" i="1" s="1"/>
  <c r="BL145" i="1"/>
  <c r="BL141" i="1" s="1"/>
  <c r="BK145" i="1"/>
  <c r="BJ145" i="1"/>
  <c r="BI145" i="1"/>
  <c r="BH145" i="1"/>
  <c r="BG145" i="1"/>
  <c r="BF145" i="1"/>
  <c r="BE145" i="1"/>
  <c r="BD145" i="1"/>
  <c r="BD141" i="1" s="1"/>
  <c r="BC145" i="1"/>
  <c r="BB145" i="1"/>
  <c r="BA145" i="1"/>
  <c r="AZ145" i="1"/>
  <c r="AY145" i="1"/>
  <c r="AX145" i="1"/>
  <c r="AW145" i="1"/>
  <c r="AV145" i="1"/>
  <c r="AV141" i="1" s="1"/>
  <c r="AU145" i="1"/>
  <c r="AT145" i="1"/>
  <c r="AS145" i="1"/>
  <c r="AR145" i="1"/>
  <c r="AQ145" i="1"/>
  <c r="AP145" i="1"/>
  <c r="AO145" i="1"/>
  <c r="AN145" i="1"/>
  <c r="AN141" i="1" s="1"/>
  <c r="AM145" i="1"/>
  <c r="AL145" i="1"/>
  <c r="AK145" i="1"/>
  <c r="AJ145" i="1"/>
  <c r="AI145" i="1"/>
  <c r="AH145" i="1"/>
  <c r="AG145" i="1"/>
  <c r="AF145" i="1"/>
  <c r="AF141" i="1" s="1"/>
  <c r="AE145" i="1"/>
  <c r="AD145" i="1"/>
  <c r="AC145" i="1"/>
  <c r="AB145" i="1"/>
  <c r="AA145" i="1"/>
  <c r="Z145" i="1"/>
  <c r="Y145" i="1"/>
  <c r="X145" i="1"/>
  <c r="X141" i="1" s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BL142" i="1"/>
  <c r="BK142" i="1"/>
  <c r="BK141" i="1" s="1"/>
  <c r="BJ142" i="1"/>
  <c r="BI142" i="1"/>
  <c r="BI141" i="1" s="1"/>
  <c r="BH142" i="1"/>
  <c r="BG142" i="1"/>
  <c r="BG141" i="1" s="1"/>
  <c r="BF142" i="1"/>
  <c r="BE142" i="1"/>
  <c r="BE141" i="1" s="1"/>
  <c r="BD142" i="1"/>
  <c r="BC142" i="1"/>
  <c r="BC141" i="1" s="1"/>
  <c r="BB142" i="1"/>
  <c r="BA142" i="1"/>
  <c r="BA141" i="1" s="1"/>
  <c r="AZ142" i="1"/>
  <c r="AY142" i="1"/>
  <c r="AY141" i="1" s="1"/>
  <c r="AX142" i="1"/>
  <c r="AW142" i="1"/>
  <c r="AW141" i="1" s="1"/>
  <c r="AV142" i="1"/>
  <c r="AU142" i="1"/>
  <c r="AU141" i="1" s="1"/>
  <c r="AT142" i="1"/>
  <c r="AS142" i="1"/>
  <c r="AS141" i="1" s="1"/>
  <c r="AR142" i="1"/>
  <c r="AQ142" i="1"/>
  <c r="AQ141" i="1" s="1"/>
  <c r="AP142" i="1"/>
  <c r="AO142" i="1"/>
  <c r="AO141" i="1" s="1"/>
  <c r="AN142" i="1"/>
  <c r="AM142" i="1"/>
  <c r="AM141" i="1" s="1"/>
  <c r="AL142" i="1"/>
  <c r="AK142" i="1"/>
  <c r="AK141" i="1" s="1"/>
  <c r="AJ142" i="1"/>
  <c r="AI142" i="1"/>
  <c r="AI141" i="1" s="1"/>
  <c r="AH142" i="1"/>
  <c r="AG142" i="1"/>
  <c r="AG141" i="1" s="1"/>
  <c r="AF142" i="1"/>
  <c r="AE142" i="1"/>
  <c r="AE141" i="1" s="1"/>
  <c r="AD142" i="1"/>
  <c r="AC142" i="1"/>
  <c r="AC141" i="1" s="1"/>
  <c r="AB142" i="1"/>
  <c r="AA142" i="1"/>
  <c r="AA141" i="1" s="1"/>
  <c r="O141" i="1" s="1"/>
  <c r="Z142" i="1"/>
  <c r="Y142" i="1"/>
  <c r="Y141" i="1" s="1"/>
  <c r="M141" i="1" s="1"/>
  <c r="X142" i="1"/>
  <c r="W142" i="1"/>
  <c r="W141" i="1" s="1"/>
  <c r="K141" i="1" s="1"/>
  <c r="V142" i="1"/>
  <c r="U142" i="1"/>
  <c r="U141" i="1" s="1"/>
  <c r="T142" i="1"/>
  <c r="S142" i="1"/>
  <c r="S141" i="1" s="1"/>
  <c r="G141" i="1" s="1"/>
  <c r="R142" i="1"/>
  <c r="Q142" i="1"/>
  <c r="Q141" i="1" s="1"/>
  <c r="E141" i="1" s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BJ141" i="1"/>
  <c r="BH141" i="1"/>
  <c r="BF141" i="1"/>
  <c r="BB141" i="1"/>
  <c r="AZ141" i="1"/>
  <c r="AX141" i="1"/>
  <c r="AT141" i="1"/>
  <c r="AR141" i="1"/>
  <c r="AP141" i="1"/>
  <c r="AL141" i="1"/>
  <c r="AJ141" i="1"/>
  <c r="AH141" i="1"/>
  <c r="AD141" i="1"/>
  <c r="AB141" i="1"/>
  <c r="Z141" i="1"/>
  <c r="V141" i="1"/>
  <c r="J141" i="1" s="1"/>
  <c r="T141" i="1"/>
  <c r="R141" i="1"/>
  <c r="N141" i="1"/>
  <c r="L141" i="1"/>
  <c r="F141" i="1"/>
  <c r="D141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BL136" i="1"/>
  <c r="BK136" i="1"/>
  <c r="BJ136" i="1"/>
  <c r="BI136" i="1"/>
  <c r="BH136" i="1"/>
  <c r="BG136" i="1"/>
  <c r="BF136" i="1"/>
  <c r="BE136" i="1"/>
  <c r="BE131" i="1" s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O131" i="1" s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Y131" i="1" s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BL134" i="1"/>
  <c r="BK134" i="1"/>
  <c r="BK131" i="1" s="1"/>
  <c r="BJ134" i="1"/>
  <c r="BI134" i="1"/>
  <c r="BH134" i="1"/>
  <c r="BG134" i="1"/>
  <c r="BG131" i="1" s="1"/>
  <c r="BF134" i="1"/>
  <c r="BE134" i="1"/>
  <c r="BD134" i="1"/>
  <c r="BC134" i="1"/>
  <c r="BC131" i="1" s="1"/>
  <c r="BB134" i="1"/>
  <c r="BA134" i="1"/>
  <c r="AZ134" i="1"/>
  <c r="AY134" i="1"/>
  <c r="AY131" i="1" s="1"/>
  <c r="AX134" i="1"/>
  <c r="AW134" i="1"/>
  <c r="AV134" i="1"/>
  <c r="AU134" i="1"/>
  <c r="AU131" i="1" s="1"/>
  <c r="AT134" i="1"/>
  <c r="AS134" i="1"/>
  <c r="AR134" i="1"/>
  <c r="AQ134" i="1"/>
  <c r="AQ131" i="1" s="1"/>
  <c r="AP134" i="1"/>
  <c r="AO134" i="1"/>
  <c r="AN134" i="1"/>
  <c r="AM134" i="1"/>
  <c r="AM131" i="1" s="1"/>
  <c r="AL134" i="1"/>
  <c r="AK134" i="1"/>
  <c r="AJ134" i="1"/>
  <c r="AI134" i="1"/>
  <c r="AI131" i="1" s="1"/>
  <c r="AH134" i="1"/>
  <c r="AG134" i="1"/>
  <c r="AF134" i="1"/>
  <c r="AE134" i="1"/>
  <c r="AE131" i="1" s="1"/>
  <c r="AD134" i="1"/>
  <c r="AC134" i="1"/>
  <c r="AB134" i="1"/>
  <c r="AA134" i="1"/>
  <c r="AA131" i="1" s="1"/>
  <c r="O131" i="1" s="1"/>
  <c r="Z134" i="1"/>
  <c r="Y134" i="1"/>
  <c r="X134" i="1"/>
  <c r="W134" i="1"/>
  <c r="W131" i="1" s="1"/>
  <c r="K131" i="1" s="1"/>
  <c r="V134" i="1"/>
  <c r="U134" i="1"/>
  <c r="T134" i="1"/>
  <c r="S134" i="1"/>
  <c r="S131" i="1" s="1"/>
  <c r="G131" i="1" s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BL132" i="1"/>
  <c r="BL131" i="1" s="1"/>
  <c r="BK132" i="1"/>
  <c r="BJ132" i="1"/>
  <c r="BI132" i="1"/>
  <c r="BH132" i="1"/>
  <c r="BH131" i="1" s="1"/>
  <c r="BG132" i="1"/>
  <c r="BF132" i="1"/>
  <c r="BE132" i="1"/>
  <c r="BD132" i="1"/>
  <c r="BD131" i="1" s="1"/>
  <c r="BC132" i="1"/>
  <c r="BB132" i="1"/>
  <c r="BA132" i="1"/>
  <c r="AZ132" i="1"/>
  <c r="AZ131" i="1" s="1"/>
  <c r="AY132" i="1"/>
  <c r="AX132" i="1"/>
  <c r="AW132" i="1"/>
  <c r="AV132" i="1"/>
  <c r="AV131" i="1" s="1"/>
  <c r="AU132" i="1"/>
  <c r="AT132" i="1"/>
  <c r="AS132" i="1"/>
  <c r="AR132" i="1"/>
  <c r="AR131" i="1" s="1"/>
  <c r="AQ132" i="1"/>
  <c r="AP132" i="1"/>
  <c r="AO132" i="1"/>
  <c r="AN132" i="1"/>
  <c r="AN131" i="1" s="1"/>
  <c r="AM132" i="1"/>
  <c r="AL132" i="1"/>
  <c r="AK132" i="1"/>
  <c r="AJ132" i="1"/>
  <c r="AJ131" i="1" s="1"/>
  <c r="AI132" i="1"/>
  <c r="AH132" i="1"/>
  <c r="AG132" i="1"/>
  <c r="AF132" i="1"/>
  <c r="AF131" i="1" s="1"/>
  <c r="AE132" i="1"/>
  <c r="AD132" i="1"/>
  <c r="AC132" i="1"/>
  <c r="AB132" i="1"/>
  <c r="AB131" i="1" s="1"/>
  <c r="AA132" i="1"/>
  <c r="Z132" i="1"/>
  <c r="Y132" i="1"/>
  <c r="X132" i="1"/>
  <c r="X131" i="1" s="1"/>
  <c r="W132" i="1"/>
  <c r="V132" i="1"/>
  <c r="U132" i="1"/>
  <c r="T132" i="1"/>
  <c r="T131" i="1" s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D131" i="1" s="1"/>
  <c r="AW131" i="1"/>
  <c r="AG131" i="1"/>
  <c r="Q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BL107" i="1"/>
  <c r="BL106" i="1" s="1"/>
  <c r="BK107" i="1"/>
  <c r="BJ107" i="1"/>
  <c r="BI107" i="1"/>
  <c r="BI106" i="1" s="1"/>
  <c r="BH107" i="1"/>
  <c r="BH106" i="1" s="1"/>
  <c r="BG107" i="1"/>
  <c r="BF107" i="1"/>
  <c r="BE107" i="1"/>
  <c r="BE106" i="1" s="1"/>
  <c r="BD107" i="1"/>
  <c r="BD106" i="1" s="1"/>
  <c r="BC107" i="1"/>
  <c r="BB107" i="1"/>
  <c r="BA107" i="1"/>
  <c r="BA106" i="1" s="1"/>
  <c r="AZ107" i="1"/>
  <c r="AZ106" i="1" s="1"/>
  <c r="AY107" i="1"/>
  <c r="AX107" i="1"/>
  <c r="AW107" i="1"/>
  <c r="AW106" i="1" s="1"/>
  <c r="AV107" i="1"/>
  <c r="AV106" i="1" s="1"/>
  <c r="AU107" i="1"/>
  <c r="AT107" i="1"/>
  <c r="AS107" i="1"/>
  <c r="AS106" i="1" s="1"/>
  <c r="AR107" i="1"/>
  <c r="AR106" i="1" s="1"/>
  <c r="AQ107" i="1"/>
  <c r="AP107" i="1"/>
  <c r="AO107" i="1"/>
  <c r="AO106" i="1" s="1"/>
  <c r="AN107" i="1"/>
  <c r="AN106" i="1" s="1"/>
  <c r="AM107" i="1"/>
  <c r="AL107" i="1"/>
  <c r="AK107" i="1"/>
  <c r="AK106" i="1" s="1"/>
  <c r="AJ107" i="1"/>
  <c r="AJ106" i="1" s="1"/>
  <c r="AI107" i="1"/>
  <c r="AH107" i="1"/>
  <c r="AG107" i="1"/>
  <c r="AG106" i="1" s="1"/>
  <c r="AF107" i="1"/>
  <c r="AF106" i="1" s="1"/>
  <c r="AE107" i="1"/>
  <c r="AD107" i="1"/>
  <c r="AC107" i="1"/>
  <c r="AC106" i="1" s="1"/>
  <c r="AB107" i="1"/>
  <c r="AB106" i="1" s="1"/>
  <c r="P106" i="1" s="1"/>
  <c r="AA107" i="1"/>
  <c r="Z107" i="1"/>
  <c r="Y107" i="1"/>
  <c r="Y106" i="1" s="1"/>
  <c r="M106" i="1" s="1"/>
  <c r="X107" i="1"/>
  <c r="X106" i="1" s="1"/>
  <c r="L106" i="1" s="1"/>
  <c r="W107" i="1"/>
  <c r="V107" i="1"/>
  <c r="U107" i="1"/>
  <c r="U106" i="1" s="1"/>
  <c r="I106" i="1" s="1"/>
  <c r="T107" i="1"/>
  <c r="T106" i="1" s="1"/>
  <c r="H106" i="1" s="1"/>
  <c r="S107" i="1"/>
  <c r="R107" i="1"/>
  <c r="Q107" i="1"/>
  <c r="Q106" i="1" s="1"/>
  <c r="E106" i="1" s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D106" i="1" s="1"/>
  <c r="BJ106" i="1"/>
  <c r="BF106" i="1"/>
  <c r="BB106" i="1"/>
  <c r="AX106" i="1"/>
  <c r="AT106" i="1"/>
  <c r="AP106" i="1"/>
  <c r="AL106" i="1"/>
  <c r="AH106" i="1"/>
  <c r="J106" i="1" s="1"/>
  <c r="AD106" i="1"/>
  <c r="Z106" i="1"/>
  <c r="V106" i="1"/>
  <c r="R106" i="1"/>
  <c r="F106" i="1" s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P99" i="1"/>
  <c r="O99" i="1"/>
  <c r="N99" i="1"/>
  <c r="M99" i="1"/>
  <c r="L99" i="1"/>
  <c r="K99" i="1"/>
  <c r="J99" i="1"/>
  <c r="I99" i="1"/>
  <c r="H99" i="1"/>
  <c r="G99" i="1"/>
  <c r="F99" i="1"/>
  <c r="E99" i="1"/>
  <c r="P98" i="1"/>
  <c r="O98" i="1"/>
  <c r="N98" i="1"/>
  <c r="M98" i="1"/>
  <c r="L98" i="1"/>
  <c r="K98" i="1"/>
  <c r="J98" i="1"/>
  <c r="I98" i="1"/>
  <c r="H98" i="1"/>
  <c r="G98" i="1"/>
  <c r="F98" i="1"/>
  <c r="E98" i="1"/>
  <c r="P97" i="1"/>
  <c r="O97" i="1"/>
  <c r="N97" i="1"/>
  <c r="M97" i="1"/>
  <c r="L97" i="1"/>
  <c r="K97" i="1"/>
  <c r="J97" i="1"/>
  <c r="I97" i="1"/>
  <c r="H97" i="1"/>
  <c r="G97" i="1"/>
  <c r="F97" i="1"/>
  <c r="E97" i="1"/>
  <c r="P96" i="1"/>
  <c r="O96" i="1"/>
  <c r="N96" i="1"/>
  <c r="M96" i="1"/>
  <c r="L96" i="1"/>
  <c r="K96" i="1"/>
  <c r="J96" i="1"/>
  <c r="I96" i="1"/>
  <c r="H96" i="1"/>
  <c r="G96" i="1"/>
  <c r="F96" i="1"/>
  <c r="E96" i="1"/>
  <c r="P95" i="1"/>
  <c r="O95" i="1"/>
  <c r="N95" i="1"/>
  <c r="M95" i="1"/>
  <c r="L95" i="1"/>
  <c r="K95" i="1"/>
  <c r="J95" i="1"/>
  <c r="I95" i="1"/>
  <c r="H95" i="1"/>
  <c r="G95" i="1"/>
  <c r="F95" i="1"/>
  <c r="E95" i="1"/>
  <c r="P94" i="1"/>
  <c r="O94" i="1"/>
  <c r="N94" i="1"/>
  <c r="M94" i="1"/>
  <c r="L94" i="1"/>
  <c r="K94" i="1"/>
  <c r="J94" i="1"/>
  <c r="I94" i="1"/>
  <c r="H94" i="1"/>
  <c r="G94" i="1"/>
  <c r="F94" i="1"/>
  <c r="E94" i="1"/>
  <c r="P93" i="1"/>
  <c r="O93" i="1"/>
  <c r="N93" i="1"/>
  <c r="M93" i="1"/>
  <c r="L93" i="1"/>
  <c r="K93" i="1"/>
  <c r="J93" i="1"/>
  <c r="I93" i="1"/>
  <c r="H93" i="1"/>
  <c r="G93" i="1"/>
  <c r="F93" i="1"/>
  <c r="E93" i="1"/>
  <c r="P92" i="1"/>
  <c r="O92" i="1"/>
  <c r="N92" i="1"/>
  <c r="M92" i="1"/>
  <c r="L92" i="1"/>
  <c r="K92" i="1"/>
  <c r="J92" i="1"/>
  <c r="I92" i="1"/>
  <c r="H92" i="1"/>
  <c r="G92" i="1"/>
  <c r="F92" i="1"/>
  <c r="E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O90" i="1"/>
  <c r="N90" i="1"/>
  <c r="M90" i="1"/>
  <c r="L90" i="1"/>
  <c r="K90" i="1"/>
  <c r="J90" i="1"/>
  <c r="I90" i="1"/>
  <c r="H90" i="1"/>
  <c r="G90" i="1"/>
  <c r="F90" i="1"/>
  <c r="E90" i="1"/>
  <c r="BL89" i="1"/>
  <c r="BK89" i="1"/>
  <c r="BJ89" i="1"/>
  <c r="BJ88" i="1" s="1"/>
  <c r="BI89" i="1"/>
  <c r="BI88" i="1" s="1"/>
  <c r="BH89" i="1"/>
  <c r="BG89" i="1"/>
  <c r="BF89" i="1"/>
  <c r="BF88" i="1" s="1"/>
  <c r="BE89" i="1"/>
  <c r="BE88" i="1" s="1"/>
  <c r="BD89" i="1"/>
  <c r="BC89" i="1"/>
  <c r="BB89" i="1"/>
  <c r="BB88" i="1" s="1"/>
  <c r="BA89" i="1"/>
  <c r="BA88" i="1" s="1"/>
  <c r="AZ89" i="1"/>
  <c r="AY89" i="1"/>
  <c r="AX89" i="1"/>
  <c r="AX88" i="1" s="1"/>
  <c r="AW89" i="1"/>
  <c r="AW88" i="1" s="1"/>
  <c r="AV89" i="1"/>
  <c r="AU89" i="1"/>
  <c r="AT89" i="1"/>
  <c r="AT88" i="1" s="1"/>
  <c r="AS89" i="1"/>
  <c r="AS88" i="1" s="1"/>
  <c r="AR89" i="1"/>
  <c r="AQ89" i="1"/>
  <c r="AP89" i="1"/>
  <c r="AP88" i="1" s="1"/>
  <c r="AO89" i="1"/>
  <c r="AO88" i="1" s="1"/>
  <c r="AN89" i="1"/>
  <c r="AM89" i="1"/>
  <c r="AL89" i="1"/>
  <c r="AL88" i="1" s="1"/>
  <c r="AK89" i="1"/>
  <c r="AK88" i="1" s="1"/>
  <c r="AJ89" i="1"/>
  <c r="AI89" i="1"/>
  <c r="AH89" i="1"/>
  <c r="AH88" i="1" s="1"/>
  <c r="AG89" i="1"/>
  <c r="AG88" i="1" s="1"/>
  <c r="AF89" i="1"/>
  <c r="AE89" i="1"/>
  <c r="AD89" i="1"/>
  <c r="AD88" i="1" s="1"/>
  <c r="AC89" i="1"/>
  <c r="AC88" i="1" s="1"/>
  <c r="AB89" i="1"/>
  <c r="AA89" i="1"/>
  <c r="Z89" i="1"/>
  <c r="Z88" i="1" s="1"/>
  <c r="N88" i="1" s="1"/>
  <c r="Y89" i="1"/>
  <c r="Y88" i="1" s="1"/>
  <c r="M88" i="1" s="1"/>
  <c r="X89" i="1"/>
  <c r="W89" i="1"/>
  <c r="V89" i="1"/>
  <c r="V88" i="1" s="1"/>
  <c r="J88" i="1" s="1"/>
  <c r="U89" i="1"/>
  <c r="U88" i="1" s="1"/>
  <c r="I88" i="1" s="1"/>
  <c r="T89" i="1"/>
  <c r="S89" i="1"/>
  <c r="R89" i="1"/>
  <c r="R88" i="1" s="1"/>
  <c r="F88" i="1" s="1"/>
  <c r="Q89" i="1"/>
  <c r="Q88" i="1" s="1"/>
  <c r="E88" i="1" s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BK88" i="1"/>
  <c r="BG88" i="1"/>
  <c r="BC88" i="1"/>
  <c r="AY88" i="1"/>
  <c r="AU88" i="1"/>
  <c r="AQ88" i="1"/>
  <c r="AM88" i="1"/>
  <c r="AI88" i="1"/>
  <c r="AE88" i="1"/>
  <c r="AA88" i="1"/>
  <c r="W88" i="1"/>
  <c r="S88" i="1"/>
  <c r="P86" i="1"/>
  <c r="O86" i="1"/>
  <c r="N86" i="1"/>
  <c r="M86" i="1"/>
  <c r="L86" i="1"/>
  <c r="K86" i="1"/>
  <c r="J86" i="1"/>
  <c r="I86" i="1"/>
  <c r="H86" i="1"/>
  <c r="G86" i="1"/>
  <c r="F86" i="1"/>
  <c r="E86" i="1"/>
  <c r="P85" i="1"/>
  <c r="O85" i="1"/>
  <c r="N85" i="1"/>
  <c r="M85" i="1"/>
  <c r="L85" i="1"/>
  <c r="K85" i="1"/>
  <c r="J85" i="1"/>
  <c r="I85" i="1"/>
  <c r="H85" i="1"/>
  <c r="G85" i="1"/>
  <c r="F85" i="1"/>
  <c r="E85" i="1"/>
  <c r="P84" i="1"/>
  <c r="O84" i="1"/>
  <c r="N84" i="1"/>
  <c r="M84" i="1"/>
  <c r="L84" i="1"/>
  <c r="K84" i="1"/>
  <c r="J84" i="1"/>
  <c r="I84" i="1"/>
  <c r="H84" i="1"/>
  <c r="G84" i="1"/>
  <c r="F84" i="1"/>
  <c r="E84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P79" i="1"/>
  <c r="O79" i="1"/>
  <c r="N79" i="1"/>
  <c r="M79" i="1"/>
  <c r="L79" i="1"/>
  <c r="K79" i="1"/>
  <c r="J79" i="1"/>
  <c r="I79" i="1"/>
  <c r="H79" i="1"/>
  <c r="G79" i="1"/>
  <c r="F79" i="1"/>
  <c r="E79" i="1"/>
  <c r="P78" i="1"/>
  <c r="O78" i="1"/>
  <c r="N78" i="1"/>
  <c r="M78" i="1"/>
  <c r="L78" i="1"/>
  <c r="K78" i="1"/>
  <c r="J78" i="1"/>
  <c r="I78" i="1"/>
  <c r="H78" i="1"/>
  <c r="G78" i="1"/>
  <c r="F78" i="1"/>
  <c r="E78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Y75" i="1" s="1"/>
  <c r="AX77" i="1"/>
  <c r="AW77" i="1"/>
  <c r="AV77" i="1"/>
  <c r="AU77" i="1"/>
  <c r="AU75" i="1" s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I75" i="1" s="1"/>
  <c r="AH77" i="1"/>
  <c r="AG77" i="1"/>
  <c r="AF77" i="1"/>
  <c r="AE77" i="1"/>
  <c r="AE75" i="1" s="1"/>
  <c r="AD77" i="1"/>
  <c r="AC77" i="1"/>
  <c r="AB77" i="1"/>
  <c r="AA77" i="1"/>
  <c r="Z77" i="1"/>
  <c r="Y77" i="1"/>
  <c r="X77" i="1"/>
  <c r="W77" i="1"/>
  <c r="V77" i="1"/>
  <c r="U77" i="1"/>
  <c r="T77" i="1"/>
  <c r="S77" i="1"/>
  <c r="S75" i="1" s="1"/>
  <c r="G75" i="1" s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BL76" i="1"/>
  <c r="BL75" i="1" s="1"/>
  <c r="BK76" i="1"/>
  <c r="BJ76" i="1"/>
  <c r="BI76" i="1"/>
  <c r="BH76" i="1"/>
  <c r="BH75" i="1" s="1"/>
  <c r="BG76" i="1"/>
  <c r="BG75" i="1" s="1"/>
  <c r="BF76" i="1"/>
  <c r="BE76" i="1"/>
  <c r="BD76" i="1"/>
  <c r="BD75" i="1" s="1"/>
  <c r="H75" i="1" s="1"/>
  <c r="BC76" i="1"/>
  <c r="BB76" i="1"/>
  <c r="BA76" i="1"/>
  <c r="AZ76" i="1"/>
  <c r="AZ75" i="1" s="1"/>
  <c r="AY76" i="1"/>
  <c r="AX76" i="1"/>
  <c r="AW76" i="1"/>
  <c r="AV76" i="1"/>
  <c r="AV75" i="1" s="1"/>
  <c r="AU76" i="1"/>
  <c r="AT76" i="1"/>
  <c r="AS76" i="1"/>
  <c r="AR76" i="1"/>
  <c r="AR75" i="1" s="1"/>
  <c r="AQ76" i="1"/>
  <c r="AP76" i="1"/>
  <c r="AO76" i="1"/>
  <c r="AN76" i="1"/>
  <c r="AN75" i="1" s="1"/>
  <c r="AM76" i="1"/>
  <c r="AM75" i="1" s="1"/>
  <c r="AL76" i="1"/>
  <c r="AK76" i="1"/>
  <c r="AJ76" i="1"/>
  <c r="AJ75" i="1" s="1"/>
  <c r="AI76" i="1"/>
  <c r="AH76" i="1"/>
  <c r="AG76" i="1"/>
  <c r="AF76" i="1"/>
  <c r="AE76" i="1"/>
  <c r="AD76" i="1"/>
  <c r="AC76" i="1"/>
  <c r="AB76" i="1"/>
  <c r="AB75" i="1" s="1"/>
  <c r="P75" i="1" s="1"/>
  <c r="AA76" i="1"/>
  <c r="AA75" i="1" s="1"/>
  <c r="Z76" i="1"/>
  <c r="Y76" i="1"/>
  <c r="X76" i="1"/>
  <c r="X75" i="1" s="1"/>
  <c r="L75" i="1" s="1"/>
  <c r="W76" i="1"/>
  <c r="V76" i="1"/>
  <c r="U76" i="1"/>
  <c r="T76" i="1"/>
  <c r="T75" i="1" s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D75" i="1" s="1"/>
  <c r="BC75" i="1"/>
  <c r="AQ75" i="1"/>
  <c r="AF75" i="1"/>
  <c r="W75" i="1"/>
  <c r="BL74" i="1"/>
  <c r="BK74" i="1"/>
  <c r="BK71" i="1" s="1"/>
  <c r="BJ74" i="1"/>
  <c r="BI74" i="1"/>
  <c r="BH74" i="1"/>
  <c r="BG74" i="1"/>
  <c r="BG71" i="1" s="1"/>
  <c r="BF74" i="1"/>
  <c r="BE74" i="1"/>
  <c r="BD74" i="1"/>
  <c r="BC74" i="1"/>
  <c r="BB74" i="1"/>
  <c r="BA74" i="1"/>
  <c r="AZ74" i="1"/>
  <c r="AY74" i="1"/>
  <c r="AY71" i="1" s="1"/>
  <c r="AX74" i="1"/>
  <c r="AW74" i="1"/>
  <c r="AV74" i="1"/>
  <c r="AU74" i="1"/>
  <c r="AU71" i="1" s="1"/>
  <c r="AT74" i="1"/>
  <c r="AS74" i="1"/>
  <c r="AR74" i="1"/>
  <c r="AQ74" i="1"/>
  <c r="AQ71" i="1" s="1"/>
  <c r="AP74" i="1"/>
  <c r="AO74" i="1"/>
  <c r="AN74" i="1"/>
  <c r="AM74" i="1"/>
  <c r="AL74" i="1"/>
  <c r="AK74" i="1"/>
  <c r="AJ74" i="1"/>
  <c r="AI74" i="1"/>
  <c r="AI71" i="1" s="1"/>
  <c r="AH74" i="1"/>
  <c r="AG74" i="1"/>
  <c r="AF74" i="1"/>
  <c r="AE74" i="1"/>
  <c r="AE71" i="1" s="1"/>
  <c r="AD74" i="1"/>
  <c r="AC74" i="1"/>
  <c r="AB74" i="1"/>
  <c r="AA74" i="1"/>
  <c r="AA71" i="1" s="1"/>
  <c r="O71" i="1" s="1"/>
  <c r="Z74" i="1"/>
  <c r="Y74" i="1"/>
  <c r="X74" i="1"/>
  <c r="W74" i="1"/>
  <c r="V74" i="1"/>
  <c r="U74" i="1"/>
  <c r="T74" i="1"/>
  <c r="S74" i="1"/>
  <c r="S71" i="1" s="1"/>
  <c r="G71" i="1" s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BL72" i="1"/>
  <c r="BK72" i="1"/>
  <c r="BJ72" i="1"/>
  <c r="BJ71" i="1" s="1"/>
  <c r="BI72" i="1"/>
  <c r="BH72" i="1"/>
  <c r="BG72" i="1"/>
  <c r="BF72" i="1"/>
  <c r="BF71" i="1" s="1"/>
  <c r="BE72" i="1"/>
  <c r="BD72" i="1"/>
  <c r="BC72" i="1"/>
  <c r="BB72" i="1"/>
  <c r="BB71" i="1" s="1"/>
  <c r="BA72" i="1"/>
  <c r="AZ72" i="1"/>
  <c r="AY72" i="1"/>
  <c r="AX72" i="1"/>
  <c r="AX71" i="1" s="1"/>
  <c r="AW72" i="1"/>
  <c r="AV72" i="1"/>
  <c r="AU72" i="1"/>
  <c r="AT72" i="1"/>
  <c r="AT71" i="1" s="1"/>
  <c r="AS72" i="1"/>
  <c r="AR72" i="1"/>
  <c r="AQ72" i="1"/>
  <c r="AP72" i="1"/>
  <c r="AP71" i="1" s="1"/>
  <c r="AO72" i="1"/>
  <c r="AN72" i="1"/>
  <c r="AM72" i="1"/>
  <c r="AL72" i="1"/>
  <c r="AL71" i="1" s="1"/>
  <c r="AK72" i="1"/>
  <c r="AJ72" i="1"/>
  <c r="AI72" i="1"/>
  <c r="AH72" i="1"/>
  <c r="AH71" i="1" s="1"/>
  <c r="AG72" i="1"/>
  <c r="AF72" i="1"/>
  <c r="AE72" i="1"/>
  <c r="AD72" i="1"/>
  <c r="AD71" i="1" s="1"/>
  <c r="AC72" i="1"/>
  <c r="AB72" i="1"/>
  <c r="AA72" i="1"/>
  <c r="Z72" i="1"/>
  <c r="Z71" i="1" s="1"/>
  <c r="N71" i="1" s="1"/>
  <c r="Y72" i="1"/>
  <c r="X72" i="1"/>
  <c r="W72" i="1"/>
  <c r="V72" i="1"/>
  <c r="V71" i="1" s="1"/>
  <c r="J71" i="1" s="1"/>
  <c r="U72" i="1"/>
  <c r="T72" i="1"/>
  <c r="S72" i="1"/>
  <c r="R72" i="1"/>
  <c r="R71" i="1" s="1"/>
  <c r="F71" i="1" s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BC71" i="1"/>
  <c r="AM71" i="1"/>
  <c r="W71" i="1"/>
  <c r="BL70" i="1"/>
  <c r="BK70" i="1"/>
  <c r="BK67" i="1" s="1"/>
  <c r="BK66" i="1" s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Y67" i="1" s="1"/>
  <c r="AY66" i="1" s="1"/>
  <c r="AX70" i="1"/>
  <c r="AW70" i="1"/>
  <c r="AV70" i="1"/>
  <c r="AU70" i="1"/>
  <c r="AU67" i="1" s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I67" i="1" s="1"/>
  <c r="AI66" i="1" s="1"/>
  <c r="AH70" i="1"/>
  <c r="AG70" i="1"/>
  <c r="AF70" i="1"/>
  <c r="AE70" i="1"/>
  <c r="AE67" i="1" s="1"/>
  <c r="AE66" i="1" s="1"/>
  <c r="AD70" i="1"/>
  <c r="AC70" i="1"/>
  <c r="AB70" i="1"/>
  <c r="AA70" i="1"/>
  <c r="Z70" i="1"/>
  <c r="Y70" i="1"/>
  <c r="X70" i="1"/>
  <c r="W70" i="1"/>
  <c r="V70" i="1"/>
  <c r="U70" i="1"/>
  <c r="T70" i="1"/>
  <c r="S70" i="1"/>
  <c r="S67" i="1" s="1"/>
  <c r="S66" i="1" s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BL68" i="1"/>
  <c r="BK68" i="1"/>
  <c r="BJ68" i="1"/>
  <c r="BJ67" i="1" s="1"/>
  <c r="BJ66" i="1" s="1"/>
  <c r="BI68" i="1"/>
  <c r="BH68" i="1"/>
  <c r="BG68" i="1"/>
  <c r="BF68" i="1"/>
  <c r="BF67" i="1" s="1"/>
  <c r="BF66" i="1" s="1"/>
  <c r="BE68" i="1"/>
  <c r="BD68" i="1"/>
  <c r="BC68" i="1"/>
  <c r="BB68" i="1"/>
  <c r="BB67" i="1" s="1"/>
  <c r="BB66" i="1" s="1"/>
  <c r="BA68" i="1"/>
  <c r="AZ68" i="1"/>
  <c r="AY68" i="1"/>
  <c r="AX68" i="1"/>
  <c r="AX67" i="1" s="1"/>
  <c r="AX66" i="1" s="1"/>
  <c r="AW68" i="1"/>
  <c r="AV68" i="1"/>
  <c r="AU68" i="1"/>
  <c r="AT68" i="1"/>
  <c r="AT67" i="1" s="1"/>
  <c r="AT66" i="1" s="1"/>
  <c r="AS68" i="1"/>
  <c r="AR68" i="1"/>
  <c r="AQ68" i="1"/>
  <c r="AP68" i="1"/>
  <c r="AP67" i="1" s="1"/>
  <c r="AP66" i="1" s="1"/>
  <c r="AO68" i="1"/>
  <c r="AN68" i="1"/>
  <c r="AM68" i="1"/>
  <c r="AL68" i="1"/>
  <c r="AL67" i="1" s="1"/>
  <c r="AL66" i="1" s="1"/>
  <c r="AK68" i="1"/>
  <c r="AJ68" i="1"/>
  <c r="AI68" i="1"/>
  <c r="AH68" i="1"/>
  <c r="AH67" i="1" s="1"/>
  <c r="AH66" i="1" s="1"/>
  <c r="AG68" i="1"/>
  <c r="AF68" i="1"/>
  <c r="AE68" i="1"/>
  <c r="AD68" i="1"/>
  <c r="AD67" i="1" s="1"/>
  <c r="AD66" i="1" s="1"/>
  <c r="AC68" i="1"/>
  <c r="AB68" i="1"/>
  <c r="AA68" i="1"/>
  <c r="Z68" i="1"/>
  <c r="Z67" i="1" s="1"/>
  <c r="Y68" i="1"/>
  <c r="X68" i="1"/>
  <c r="W68" i="1"/>
  <c r="V68" i="1"/>
  <c r="V67" i="1" s="1"/>
  <c r="U68" i="1"/>
  <c r="T68" i="1"/>
  <c r="S68" i="1"/>
  <c r="R68" i="1"/>
  <c r="R67" i="1" s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BG67" i="1"/>
  <c r="BC67" i="1"/>
  <c r="AQ67" i="1"/>
  <c r="AM67" i="1"/>
  <c r="AA67" i="1"/>
  <c r="W67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BL64" i="1"/>
  <c r="BK64" i="1"/>
  <c r="BJ64" i="1"/>
  <c r="BJ63" i="1" s="1"/>
  <c r="BI64" i="1"/>
  <c r="BH64" i="1"/>
  <c r="BG64" i="1"/>
  <c r="BF64" i="1"/>
  <c r="BF63" i="1" s="1"/>
  <c r="BE64" i="1"/>
  <c r="BD64" i="1"/>
  <c r="BC64" i="1"/>
  <c r="BB64" i="1"/>
  <c r="BB63" i="1" s="1"/>
  <c r="BA64" i="1"/>
  <c r="AZ64" i="1"/>
  <c r="AY64" i="1"/>
  <c r="AX64" i="1"/>
  <c r="AX63" i="1" s="1"/>
  <c r="AW64" i="1"/>
  <c r="AV64" i="1"/>
  <c r="AU64" i="1"/>
  <c r="AT64" i="1"/>
  <c r="AT63" i="1" s="1"/>
  <c r="AS64" i="1"/>
  <c r="AR64" i="1"/>
  <c r="AQ64" i="1"/>
  <c r="AP64" i="1"/>
  <c r="AP63" i="1" s="1"/>
  <c r="AO64" i="1"/>
  <c r="AN64" i="1"/>
  <c r="AM64" i="1"/>
  <c r="AL64" i="1"/>
  <c r="AL63" i="1" s="1"/>
  <c r="AK64" i="1"/>
  <c r="AJ64" i="1"/>
  <c r="AI64" i="1"/>
  <c r="AH64" i="1"/>
  <c r="AH63" i="1" s="1"/>
  <c r="AG64" i="1"/>
  <c r="AF64" i="1"/>
  <c r="AE64" i="1"/>
  <c r="AD64" i="1"/>
  <c r="AD63" i="1" s="1"/>
  <c r="AC64" i="1"/>
  <c r="AB64" i="1"/>
  <c r="AA64" i="1"/>
  <c r="Z64" i="1"/>
  <c r="Z63" i="1" s="1"/>
  <c r="N63" i="1" s="1"/>
  <c r="Y64" i="1"/>
  <c r="X64" i="1"/>
  <c r="W64" i="1"/>
  <c r="V64" i="1"/>
  <c r="V63" i="1" s="1"/>
  <c r="J63" i="1" s="1"/>
  <c r="U64" i="1"/>
  <c r="T64" i="1"/>
  <c r="S64" i="1"/>
  <c r="R64" i="1"/>
  <c r="R63" i="1" s="1"/>
  <c r="F63" i="1" s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BK63" i="1"/>
  <c r="BG63" i="1"/>
  <c r="BC63" i="1"/>
  <c r="AY63" i="1"/>
  <c r="AU63" i="1"/>
  <c r="AQ63" i="1"/>
  <c r="AM63" i="1"/>
  <c r="AI63" i="1"/>
  <c r="AE63" i="1"/>
  <c r="AA63" i="1"/>
  <c r="W63" i="1"/>
  <c r="S63" i="1"/>
  <c r="P62" i="1"/>
  <c r="O62" i="1"/>
  <c r="N62" i="1"/>
  <c r="M62" i="1"/>
  <c r="L62" i="1"/>
  <c r="K62" i="1"/>
  <c r="J62" i="1"/>
  <c r="I62" i="1"/>
  <c r="H62" i="1"/>
  <c r="G62" i="1"/>
  <c r="F62" i="1"/>
  <c r="E62" i="1"/>
  <c r="P61" i="1"/>
  <c r="O61" i="1"/>
  <c r="N61" i="1"/>
  <c r="M61" i="1"/>
  <c r="L61" i="1"/>
  <c r="K61" i="1"/>
  <c r="J61" i="1"/>
  <c r="I61" i="1"/>
  <c r="H61" i="1"/>
  <c r="G61" i="1"/>
  <c r="F61" i="1"/>
  <c r="E61" i="1"/>
  <c r="P60" i="1"/>
  <c r="O60" i="1"/>
  <c r="N60" i="1"/>
  <c r="M60" i="1"/>
  <c r="L60" i="1"/>
  <c r="K60" i="1"/>
  <c r="J60" i="1"/>
  <c r="I60" i="1"/>
  <c r="H60" i="1"/>
  <c r="G60" i="1"/>
  <c r="F60" i="1"/>
  <c r="E60" i="1"/>
  <c r="P59" i="1"/>
  <c r="O59" i="1"/>
  <c r="N59" i="1"/>
  <c r="M59" i="1"/>
  <c r="L59" i="1"/>
  <c r="K59" i="1"/>
  <c r="J59" i="1"/>
  <c r="I59" i="1"/>
  <c r="H59" i="1"/>
  <c r="G59" i="1"/>
  <c r="F59" i="1"/>
  <c r="E59" i="1"/>
  <c r="P58" i="1"/>
  <c r="O58" i="1"/>
  <c r="N58" i="1"/>
  <c r="M58" i="1"/>
  <c r="L58" i="1"/>
  <c r="K58" i="1"/>
  <c r="J58" i="1"/>
  <c r="I58" i="1"/>
  <c r="H58" i="1"/>
  <c r="G58" i="1"/>
  <c r="F58" i="1"/>
  <c r="E58" i="1"/>
  <c r="P57" i="1"/>
  <c r="O57" i="1"/>
  <c r="N57" i="1"/>
  <c r="M57" i="1"/>
  <c r="L57" i="1"/>
  <c r="K57" i="1"/>
  <c r="J57" i="1"/>
  <c r="I57" i="1"/>
  <c r="H57" i="1"/>
  <c r="G57" i="1"/>
  <c r="F57" i="1"/>
  <c r="E57" i="1"/>
  <c r="P56" i="1"/>
  <c r="O56" i="1"/>
  <c r="N56" i="1"/>
  <c r="M56" i="1"/>
  <c r="L56" i="1"/>
  <c r="K56" i="1"/>
  <c r="J56" i="1"/>
  <c r="I56" i="1"/>
  <c r="H56" i="1"/>
  <c r="G56" i="1"/>
  <c r="F56" i="1"/>
  <c r="E56" i="1"/>
  <c r="P55" i="1"/>
  <c r="O55" i="1"/>
  <c r="N55" i="1"/>
  <c r="M55" i="1"/>
  <c r="L55" i="1"/>
  <c r="K55" i="1"/>
  <c r="J55" i="1"/>
  <c r="I55" i="1"/>
  <c r="H55" i="1"/>
  <c r="G55" i="1"/>
  <c r="F55" i="1"/>
  <c r="E55" i="1"/>
  <c r="P54" i="1"/>
  <c r="O54" i="1"/>
  <c r="N54" i="1"/>
  <c r="M54" i="1"/>
  <c r="L54" i="1"/>
  <c r="K54" i="1"/>
  <c r="J54" i="1"/>
  <c r="I54" i="1"/>
  <c r="H54" i="1"/>
  <c r="G54" i="1"/>
  <c r="F54" i="1"/>
  <c r="E54" i="1"/>
  <c r="P53" i="1"/>
  <c r="O53" i="1"/>
  <c r="N53" i="1"/>
  <c r="M53" i="1"/>
  <c r="L53" i="1"/>
  <c r="K53" i="1"/>
  <c r="J53" i="1"/>
  <c r="I53" i="1"/>
  <c r="H53" i="1"/>
  <c r="G53" i="1"/>
  <c r="F53" i="1"/>
  <c r="E53" i="1"/>
  <c r="P52" i="1"/>
  <c r="O52" i="1"/>
  <c r="N52" i="1"/>
  <c r="M52" i="1"/>
  <c r="L52" i="1"/>
  <c r="K52" i="1"/>
  <c r="J52" i="1"/>
  <c r="I52" i="1"/>
  <c r="H52" i="1"/>
  <c r="G52" i="1"/>
  <c r="F52" i="1"/>
  <c r="E52" i="1"/>
  <c r="P51" i="1"/>
  <c r="O51" i="1"/>
  <c r="N51" i="1"/>
  <c r="M51" i="1"/>
  <c r="L51" i="1"/>
  <c r="K51" i="1"/>
  <c r="J51" i="1"/>
  <c r="I51" i="1"/>
  <c r="H51" i="1"/>
  <c r="G51" i="1"/>
  <c r="F51" i="1"/>
  <c r="E51" i="1"/>
  <c r="P50" i="1"/>
  <c r="O50" i="1"/>
  <c r="N50" i="1"/>
  <c r="M50" i="1"/>
  <c r="L50" i="1"/>
  <c r="K50" i="1"/>
  <c r="J50" i="1"/>
  <c r="I50" i="1"/>
  <c r="H50" i="1"/>
  <c r="G50" i="1"/>
  <c r="F50" i="1"/>
  <c r="E50" i="1"/>
  <c r="P49" i="1"/>
  <c r="O49" i="1"/>
  <c r="N49" i="1"/>
  <c r="M49" i="1"/>
  <c r="L49" i="1"/>
  <c r="K49" i="1"/>
  <c r="J49" i="1"/>
  <c r="I49" i="1"/>
  <c r="H49" i="1"/>
  <c r="G49" i="1"/>
  <c r="F49" i="1"/>
  <c r="E49" i="1"/>
  <c r="P48" i="1"/>
  <c r="O48" i="1"/>
  <c r="N48" i="1"/>
  <c r="M48" i="1"/>
  <c r="L48" i="1"/>
  <c r="K48" i="1"/>
  <c r="J48" i="1"/>
  <c r="I48" i="1"/>
  <c r="H48" i="1"/>
  <c r="G48" i="1"/>
  <c r="F48" i="1"/>
  <c r="E48" i="1"/>
  <c r="P47" i="1"/>
  <c r="O47" i="1"/>
  <c r="N47" i="1"/>
  <c r="M47" i="1"/>
  <c r="L47" i="1"/>
  <c r="K47" i="1"/>
  <c r="J47" i="1"/>
  <c r="I47" i="1"/>
  <c r="H47" i="1"/>
  <c r="G47" i="1"/>
  <c r="F47" i="1"/>
  <c r="E47" i="1"/>
  <c r="P46" i="1"/>
  <c r="O46" i="1"/>
  <c r="N46" i="1"/>
  <c r="M46" i="1"/>
  <c r="L46" i="1"/>
  <c r="K46" i="1"/>
  <c r="J46" i="1"/>
  <c r="I46" i="1"/>
  <c r="H46" i="1"/>
  <c r="G46" i="1"/>
  <c r="F46" i="1"/>
  <c r="E46" i="1"/>
  <c r="P45" i="1"/>
  <c r="O45" i="1"/>
  <c r="N45" i="1"/>
  <c r="M45" i="1"/>
  <c r="L45" i="1"/>
  <c r="K45" i="1"/>
  <c r="J45" i="1"/>
  <c r="I45" i="1"/>
  <c r="H45" i="1"/>
  <c r="G45" i="1"/>
  <c r="F45" i="1"/>
  <c r="E45" i="1"/>
  <c r="P44" i="1"/>
  <c r="O44" i="1"/>
  <c r="N44" i="1"/>
  <c r="M44" i="1"/>
  <c r="L44" i="1"/>
  <c r="K44" i="1"/>
  <c r="J44" i="1"/>
  <c r="I44" i="1"/>
  <c r="H44" i="1"/>
  <c r="G44" i="1"/>
  <c r="F44" i="1"/>
  <c r="E44" i="1"/>
  <c r="P43" i="1"/>
  <c r="O43" i="1"/>
  <c r="N43" i="1"/>
  <c r="M43" i="1"/>
  <c r="L43" i="1"/>
  <c r="K43" i="1"/>
  <c r="J43" i="1"/>
  <c r="I43" i="1"/>
  <c r="H43" i="1"/>
  <c r="G43" i="1"/>
  <c r="F43" i="1"/>
  <c r="E43" i="1"/>
  <c r="P42" i="1"/>
  <c r="O42" i="1"/>
  <c r="N42" i="1"/>
  <c r="M42" i="1"/>
  <c r="L42" i="1"/>
  <c r="K42" i="1"/>
  <c r="J42" i="1"/>
  <c r="I42" i="1"/>
  <c r="H42" i="1"/>
  <c r="G42" i="1"/>
  <c r="F42" i="1"/>
  <c r="E42" i="1"/>
  <c r="P41" i="1"/>
  <c r="O41" i="1"/>
  <c r="N41" i="1"/>
  <c r="M41" i="1"/>
  <c r="L41" i="1"/>
  <c r="K41" i="1"/>
  <c r="J41" i="1"/>
  <c r="I41" i="1"/>
  <c r="H41" i="1"/>
  <c r="G41" i="1"/>
  <c r="F41" i="1"/>
  <c r="E41" i="1"/>
  <c r="P40" i="1"/>
  <c r="O40" i="1"/>
  <c r="N40" i="1"/>
  <c r="M40" i="1"/>
  <c r="L40" i="1"/>
  <c r="K40" i="1"/>
  <c r="J40" i="1"/>
  <c r="I40" i="1"/>
  <c r="H40" i="1"/>
  <c r="G40" i="1"/>
  <c r="F40" i="1"/>
  <c r="E40" i="1"/>
  <c r="P39" i="1"/>
  <c r="O39" i="1"/>
  <c r="N39" i="1"/>
  <c r="M39" i="1"/>
  <c r="L39" i="1"/>
  <c r="K39" i="1"/>
  <c r="J39" i="1"/>
  <c r="I39" i="1"/>
  <c r="H39" i="1"/>
  <c r="G39" i="1"/>
  <c r="F39" i="1"/>
  <c r="E39" i="1"/>
  <c r="P38" i="1"/>
  <c r="O38" i="1"/>
  <c r="N38" i="1"/>
  <c r="M38" i="1"/>
  <c r="L38" i="1"/>
  <c r="K38" i="1"/>
  <c r="J38" i="1"/>
  <c r="I38" i="1"/>
  <c r="H38" i="1"/>
  <c r="G38" i="1"/>
  <c r="F38" i="1"/>
  <c r="E38" i="1"/>
  <c r="P37" i="1"/>
  <c r="O37" i="1"/>
  <c r="N37" i="1"/>
  <c r="M37" i="1"/>
  <c r="L37" i="1"/>
  <c r="K37" i="1"/>
  <c r="J37" i="1"/>
  <c r="I37" i="1"/>
  <c r="H37" i="1"/>
  <c r="G37" i="1"/>
  <c r="F37" i="1"/>
  <c r="E37" i="1"/>
  <c r="P36" i="1"/>
  <c r="O36" i="1"/>
  <c r="N36" i="1"/>
  <c r="M36" i="1"/>
  <c r="L36" i="1"/>
  <c r="K36" i="1"/>
  <c r="J36" i="1"/>
  <c r="I36" i="1"/>
  <c r="H36" i="1"/>
  <c r="G36" i="1"/>
  <c r="F36" i="1"/>
  <c r="E36" i="1"/>
  <c r="P35" i="1"/>
  <c r="O35" i="1"/>
  <c r="N35" i="1"/>
  <c r="M35" i="1"/>
  <c r="L35" i="1"/>
  <c r="K35" i="1"/>
  <c r="J35" i="1"/>
  <c r="I35" i="1"/>
  <c r="H35" i="1"/>
  <c r="G35" i="1"/>
  <c r="F35" i="1"/>
  <c r="E35" i="1"/>
  <c r="P34" i="1"/>
  <c r="O34" i="1"/>
  <c r="N34" i="1"/>
  <c r="M34" i="1"/>
  <c r="L34" i="1"/>
  <c r="K34" i="1"/>
  <c r="J34" i="1"/>
  <c r="I34" i="1"/>
  <c r="H34" i="1"/>
  <c r="G34" i="1"/>
  <c r="F34" i="1"/>
  <c r="E34" i="1"/>
  <c r="BL33" i="1"/>
  <c r="BL30" i="1" s="1"/>
  <c r="BK33" i="1"/>
  <c r="BJ33" i="1"/>
  <c r="BJ30" i="1" s="1"/>
  <c r="BI33" i="1"/>
  <c r="BH33" i="1"/>
  <c r="BH30" i="1" s="1"/>
  <c r="BG33" i="1"/>
  <c r="BG30" i="1" s="1"/>
  <c r="BF33" i="1"/>
  <c r="BF30" i="1" s="1"/>
  <c r="BE33" i="1"/>
  <c r="BD33" i="1"/>
  <c r="BD30" i="1" s="1"/>
  <c r="BC33" i="1"/>
  <c r="BB33" i="1"/>
  <c r="BB30" i="1" s="1"/>
  <c r="BA33" i="1"/>
  <c r="AZ33" i="1"/>
  <c r="AY33" i="1"/>
  <c r="AY30" i="1" s="1"/>
  <c r="AY29" i="1" s="1"/>
  <c r="AX33" i="1"/>
  <c r="AX30" i="1" s="1"/>
  <c r="AW33" i="1"/>
  <c r="AV33" i="1"/>
  <c r="AV30" i="1" s="1"/>
  <c r="AU33" i="1"/>
  <c r="AT33" i="1"/>
  <c r="AT30" i="1" s="1"/>
  <c r="AS33" i="1"/>
  <c r="AR33" i="1"/>
  <c r="AR30" i="1" s="1"/>
  <c r="AQ33" i="1"/>
  <c r="AQ30" i="1" s="1"/>
  <c r="AP33" i="1"/>
  <c r="AP30" i="1" s="1"/>
  <c r="AO33" i="1"/>
  <c r="AN33" i="1"/>
  <c r="AN30" i="1" s="1"/>
  <c r="AM33" i="1"/>
  <c r="AL33" i="1"/>
  <c r="AL30" i="1" s="1"/>
  <c r="AK33" i="1"/>
  <c r="AJ33" i="1"/>
  <c r="AJ30" i="1" s="1"/>
  <c r="AI33" i="1"/>
  <c r="AI30" i="1" s="1"/>
  <c r="AI29" i="1" s="1"/>
  <c r="AH33" i="1"/>
  <c r="AH30" i="1" s="1"/>
  <c r="AG33" i="1"/>
  <c r="AF33" i="1"/>
  <c r="AF30" i="1" s="1"/>
  <c r="AE33" i="1"/>
  <c r="AD33" i="1"/>
  <c r="AD30" i="1" s="1"/>
  <c r="AC33" i="1"/>
  <c r="AB33" i="1"/>
  <c r="AB30" i="1" s="1"/>
  <c r="AA33" i="1"/>
  <c r="AA30" i="1" s="1"/>
  <c r="Z33" i="1"/>
  <c r="Y33" i="1"/>
  <c r="X33" i="1"/>
  <c r="X30" i="1" s="1"/>
  <c r="W33" i="1"/>
  <c r="W30" i="1" s="1"/>
  <c r="V33" i="1"/>
  <c r="V30" i="1" s="1"/>
  <c r="U33" i="1"/>
  <c r="T33" i="1"/>
  <c r="T30" i="1" s="1"/>
  <c r="S33" i="1"/>
  <c r="R33" i="1"/>
  <c r="R30" i="1" s="1"/>
  <c r="F30" i="1" s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30" i="1" s="1"/>
  <c r="BK30" i="1"/>
  <c r="BI30" i="1"/>
  <c r="BE30" i="1"/>
  <c r="BC30" i="1"/>
  <c r="BA30" i="1"/>
  <c r="AZ30" i="1"/>
  <c r="AW30" i="1"/>
  <c r="AU30" i="1"/>
  <c r="AS30" i="1"/>
  <c r="AO30" i="1"/>
  <c r="AM30" i="1"/>
  <c r="AK30" i="1"/>
  <c r="AG30" i="1"/>
  <c r="AE30" i="1"/>
  <c r="AE29" i="1" s="1"/>
  <c r="AC30" i="1"/>
  <c r="Z30" i="1"/>
  <c r="Y30" i="1"/>
  <c r="U30" i="1"/>
  <c r="S30" i="1"/>
  <c r="Q30" i="1"/>
  <c r="N30" i="1"/>
  <c r="J30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O27" i="1" s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D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K24" i="1"/>
  <c r="BI24" i="1"/>
  <c r="M24" i="1" s="1"/>
  <c r="BG24" i="1"/>
  <c r="BE24" i="1"/>
  <c r="BC24" i="1"/>
  <c r="BB24" i="1"/>
  <c r="BA24" i="1"/>
  <c r="AY24" i="1"/>
  <c r="AX24" i="1"/>
  <c r="AW24" i="1"/>
  <c r="AU24" i="1"/>
  <c r="AT24" i="1"/>
  <c r="AS24" i="1"/>
  <c r="AQ24" i="1"/>
  <c r="AP24" i="1"/>
  <c r="AO24" i="1"/>
  <c r="AM24" i="1"/>
  <c r="AL24" i="1"/>
  <c r="AK24" i="1"/>
  <c r="AI24" i="1"/>
  <c r="AH24" i="1"/>
  <c r="AG24" i="1"/>
  <c r="I24" i="1" s="1"/>
  <c r="AE24" i="1"/>
  <c r="AD24" i="1"/>
  <c r="AC24" i="1"/>
  <c r="E24" i="1" s="1"/>
  <c r="AA24" i="1"/>
  <c r="Z24" i="1"/>
  <c r="Y24" i="1"/>
  <c r="W24" i="1"/>
  <c r="V24" i="1"/>
  <c r="U24" i="1"/>
  <c r="S24" i="1"/>
  <c r="R24" i="1"/>
  <c r="F24" i="1" s="1"/>
  <c r="Q24" i="1"/>
  <c r="O24" i="1"/>
  <c r="K24" i="1"/>
  <c r="G24" i="1"/>
  <c r="K30" i="1" l="1"/>
  <c r="S29" i="1"/>
  <c r="O30" i="1"/>
  <c r="G63" i="1"/>
  <c r="O63" i="1"/>
  <c r="D63" i="1"/>
  <c r="T63" i="1"/>
  <c r="X63" i="1"/>
  <c r="AB63" i="1"/>
  <c r="AF63" i="1"/>
  <c r="AJ63" i="1"/>
  <c r="AN63" i="1"/>
  <c r="AR63" i="1"/>
  <c r="AV63" i="1"/>
  <c r="AZ63" i="1"/>
  <c r="BD63" i="1"/>
  <c r="BH63" i="1"/>
  <c r="BL63" i="1"/>
  <c r="BH67" i="1"/>
  <c r="BL67" i="1"/>
  <c r="BK75" i="1"/>
  <c r="O75" i="1" s="1"/>
  <c r="K63" i="1"/>
  <c r="K71" i="1"/>
  <c r="K75" i="1"/>
  <c r="O146" i="1"/>
  <c r="I30" i="1"/>
  <c r="E30" i="1"/>
  <c r="Q63" i="1"/>
  <c r="U63" i="1"/>
  <c r="Y63" i="1"/>
  <c r="AC63" i="1"/>
  <c r="AG63" i="1"/>
  <c r="AK63" i="1"/>
  <c r="AO63" i="1"/>
  <c r="AS63" i="1"/>
  <c r="AW63" i="1"/>
  <c r="BA63" i="1"/>
  <c r="BE63" i="1"/>
  <c r="BI63" i="1"/>
  <c r="AA66" i="1"/>
  <c r="AA29" i="1" s="1"/>
  <c r="AQ66" i="1"/>
  <c r="AQ29" i="1" s="1"/>
  <c r="BG66" i="1"/>
  <c r="BG29" i="1" s="1"/>
  <c r="Q67" i="1"/>
  <c r="U67" i="1"/>
  <c r="Y67" i="1"/>
  <c r="AC67" i="1"/>
  <c r="AG67" i="1"/>
  <c r="AK67" i="1"/>
  <c r="AO67" i="1"/>
  <c r="AS67" i="1"/>
  <c r="AW67" i="1"/>
  <c r="BA67" i="1"/>
  <c r="BE67" i="1"/>
  <c r="BI67" i="1"/>
  <c r="D67" i="1"/>
  <c r="T67" i="1"/>
  <c r="X67" i="1"/>
  <c r="AB67" i="1"/>
  <c r="AF67" i="1"/>
  <c r="AJ67" i="1"/>
  <c r="AN67" i="1"/>
  <c r="AR67" i="1"/>
  <c r="AV67" i="1"/>
  <c r="AZ67" i="1"/>
  <c r="BD67" i="1"/>
  <c r="Q71" i="1"/>
  <c r="U71" i="1"/>
  <c r="Y71" i="1"/>
  <c r="AC71" i="1"/>
  <c r="AG71" i="1"/>
  <c r="AK71" i="1"/>
  <c r="AO71" i="1"/>
  <c r="AS71" i="1"/>
  <c r="AW71" i="1"/>
  <c r="BA71" i="1"/>
  <c r="BE71" i="1"/>
  <c r="BI71" i="1"/>
  <c r="D71" i="1"/>
  <c r="T71" i="1"/>
  <c r="X71" i="1"/>
  <c r="AB71" i="1"/>
  <c r="AF71" i="1"/>
  <c r="AJ71" i="1"/>
  <c r="AN71" i="1"/>
  <c r="AR71" i="1"/>
  <c r="AV71" i="1"/>
  <c r="AZ71" i="1"/>
  <c r="BD71" i="1"/>
  <c r="BH71" i="1"/>
  <c r="BL71" i="1"/>
  <c r="P141" i="1"/>
  <c r="O67" i="1"/>
  <c r="N106" i="1"/>
  <c r="U131" i="1"/>
  <c r="AC131" i="1"/>
  <c r="E131" i="1" s="1"/>
  <c r="AK131" i="1"/>
  <c r="M131" i="1" s="1"/>
  <c r="AS131" i="1"/>
  <c r="BA131" i="1"/>
  <c r="BI131" i="1"/>
  <c r="H141" i="1"/>
  <c r="J146" i="1"/>
  <c r="BF146" i="1"/>
  <c r="BF24" i="1" s="1"/>
  <c r="J24" i="1" s="1"/>
  <c r="BJ146" i="1"/>
  <c r="BJ24" i="1" s="1"/>
  <c r="N24" i="1" s="1"/>
  <c r="R131" i="1"/>
  <c r="F131" i="1" s="1"/>
  <c r="V131" i="1"/>
  <c r="Z131" i="1"/>
  <c r="AD131" i="1"/>
  <c r="AD87" i="1" s="1"/>
  <c r="AD23" i="1" s="1"/>
  <c r="AH131" i="1"/>
  <c r="AH87" i="1" s="1"/>
  <c r="AH23" i="1" s="1"/>
  <c r="AL131" i="1"/>
  <c r="AL87" i="1" s="1"/>
  <c r="AL23" i="1" s="1"/>
  <c r="AP131" i="1"/>
  <c r="AP87" i="1" s="1"/>
  <c r="AP23" i="1" s="1"/>
  <c r="AT131" i="1"/>
  <c r="AT87" i="1" s="1"/>
  <c r="AT23" i="1" s="1"/>
  <c r="AX131" i="1"/>
  <c r="AX87" i="1" s="1"/>
  <c r="AX23" i="1" s="1"/>
  <c r="BB131" i="1"/>
  <c r="BB87" i="1" s="1"/>
  <c r="BB23" i="1" s="1"/>
  <c r="BF131" i="1"/>
  <c r="BF87" i="1" s="1"/>
  <c r="BF23" i="1" s="1"/>
  <c r="BJ131" i="1"/>
  <c r="BJ87" i="1" s="1"/>
  <c r="BJ23" i="1" s="1"/>
  <c r="R75" i="1"/>
  <c r="V75" i="1"/>
  <c r="Z75" i="1"/>
  <c r="AD75" i="1"/>
  <c r="AD29" i="1" s="1"/>
  <c r="AH75" i="1"/>
  <c r="AH29" i="1" s="1"/>
  <c r="AL75" i="1"/>
  <c r="AL29" i="1" s="1"/>
  <c r="AP75" i="1"/>
  <c r="AP29" i="1" s="1"/>
  <c r="AT75" i="1"/>
  <c r="AT29" i="1" s="1"/>
  <c r="AX75" i="1"/>
  <c r="AX29" i="1" s="1"/>
  <c r="BB75" i="1"/>
  <c r="BB29" i="1" s="1"/>
  <c r="BF75" i="1"/>
  <c r="BF29" i="1" s="1"/>
  <c r="BJ75" i="1"/>
  <c r="BJ29" i="1" s="1"/>
  <c r="Q75" i="1"/>
  <c r="D88" i="1"/>
  <c r="D87" i="1" s="1"/>
  <c r="D23" i="1" s="1"/>
  <c r="T88" i="1"/>
  <c r="X88" i="1"/>
  <c r="AB88" i="1"/>
  <c r="AF88" i="1"/>
  <c r="AF87" i="1" s="1"/>
  <c r="AF23" i="1" s="1"/>
  <c r="AJ88" i="1"/>
  <c r="AN88" i="1"/>
  <c r="AN87" i="1" s="1"/>
  <c r="AN23" i="1" s="1"/>
  <c r="AR88" i="1"/>
  <c r="AV88" i="1"/>
  <c r="AV87" i="1" s="1"/>
  <c r="AV23" i="1" s="1"/>
  <c r="AZ88" i="1"/>
  <c r="BD88" i="1"/>
  <c r="BD87" i="1" s="1"/>
  <c r="BD23" i="1" s="1"/>
  <c r="BH88" i="1"/>
  <c r="BL88" i="1"/>
  <c r="BL87" i="1" s="1"/>
  <c r="BL23" i="1" s="1"/>
  <c r="S106" i="1"/>
  <c r="W106" i="1"/>
  <c r="AA106" i="1"/>
  <c r="AE106" i="1"/>
  <c r="AE87" i="1" s="1"/>
  <c r="AE23" i="1" s="1"/>
  <c r="AI106" i="1"/>
  <c r="AM106" i="1"/>
  <c r="AM87" i="1" s="1"/>
  <c r="AM23" i="1" s="1"/>
  <c r="AQ106" i="1"/>
  <c r="AQ87" i="1" s="1"/>
  <c r="AQ23" i="1" s="1"/>
  <c r="AU106" i="1"/>
  <c r="AU87" i="1" s="1"/>
  <c r="AU23" i="1" s="1"/>
  <c r="AY106" i="1"/>
  <c r="AY87" i="1" s="1"/>
  <c r="BC106" i="1"/>
  <c r="BC87" i="1" s="1"/>
  <c r="BC23" i="1" s="1"/>
  <c r="BG106" i="1"/>
  <c r="BG87" i="1" s="1"/>
  <c r="BG23" i="1" s="1"/>
  <c r="BK106" i="1"/>
  <c r="BK87" i="1" s="1"/>
  <c r="BK23" i="1" s="1"/>
  <c r="D146" i="1"/>
  <c r="D24" i="1" s="1"/>
  <c r="T146" i="1"/>
  <c r="X146" i="1"/>
  <c r="AB146" i="1"/>
  <c r="AF146" i="1"/>
  <c r="AF24" i="1" s="1"/>
  <c r="AJ146" i="1"/>
  <c r="AJ24" i="1" s="1"/>
  <c r="AN146" i="1"/>
  <c r="AN24" i="1" s="1"/>
  <c r="AR146" i="1"/>
  <c r="AR24" i="1" s="1"/>
  <c r="AV146" i="1"/>
  <c r="AV24" i="1" s="1"/>
  <c r="AZ146" i="1"/>
  <c r="AZ24" i="1" s="1"/>
  <c r="BD146" i="1"/>
  <c r="BD24" i="1" s="1"/>
  <c r="BH146" i="1"/>
  <c r="BH24" i="1" s="1"/>
  <c r="BL146" i="1"/>
  <c r="BL24" i="1" s="1"/>
  <c r="H30" i="1"/>
  <c r="P30" i="1"/>
  <c r="L30" i="1"/>
  <c r="S22" i="1"/>
  <c r="AI22" i="1"/>
  <c r="AY22" i="1"/>
  <c r="AA87" i="1"/>
  <c r="O88" i="1"/>
  <c r="AI87" i="1"/>
  <c r="K88" i="1"/>
  <c r="H131" i="1"/>
  <c r="T87" i="1"/>
  <c r="L131" i="1"/>
  <c r="X87" i="1"/>
  <c r="P131" i="1"/>
  <c r="AB87" i="1"/>
  <c r="I141" i="1"/>
  <c r="U87" i="1"/>
  <c r="AU66" i="1"/>
  <c r="AU29" i="1" s="1"/>
  <c r="K67" i="1"/>
  <c r="AA22" i="1"/>
  <c r="AA28" i="1"/>
  <c r="S87" i="1"/>
  <c r="G88" i="1"/>
  <c r="AE22" i="1"/>
  <c r="AE28" i="1"/>
  <c r="AE21" i="1" s="1"/>
  <c r="G30" i="1"/>
  <c r="M30" i="1"/>
  <c r="T66" i="1"/>
  <c r="G67" i="1"/>
  <c r="W66" i="1"/>
  <c r="AM66" i="1"/>
  <c r="O66" i="1" s="1"/>
  <c r="BC66" i="1"/>
  <c r="BC29" i="1" s="1"/>
  <c r="U75" i="1"/>
  <c r="Y75" i="1"/>
  <c r="AC75" i="1"/>
  <c r="AG75" i="1"/>
  <c r="AK75" i="1"/>
  <c r="AO75" i="1"/>
  <c r="AS75" i="1"/>
  <c r="AW75" i="1"/>
  <c r="BA75" i="1"/>
  <c r="E75" i="1" s="1"/>
  <c r="BE75" i="1"/>
  <c r="BI75" i="1"/>
  <c r="F67" i="1"/>
  <c r="R66" i="1"/>
  <c r="F66" i="1" s="1"/>
  <c r="J67" i="1"/>
  <c r="V66" i="1"/>
  <c r="J66" i="1" s="1"/>
  <c r="N67" i="1"/>
  <c r="Z66" i="1"/>
  <c r="N66" i="1" s="1"/>
  <c r="E67" i="1"/>
  <c r="Q66" i="1"/>
  <c r="I67" i="1"/>
  <c r="U66" i="1"/>
  <c r="M67" i="1"/>
  <c r="Y66" i="1"/>
  <c r="AJ87" i="1"/>
  <c r="AJ23" i="1" s="1"/>
  <c r="AR87" i="1"/>
  <c r="AR23" i="1" s="1"/>
  <c r="AZ87" i="1"/>
  <c r="AZ23" i="1" s="1"/>
  <c r="BH87" i="1"/>
  <c r="BH23" i="1" s="1"/>
  <c r="Q87" i="1"/>
  <c r="Y87" i="1"/>
  <c r="AK87" i="1"/>
  <c r="AK23" i="1" s="1"/>
  <c r="AS87" i="1"/>
  <c r="AS23" i="1" s="1"/>
  <c r="BA87" i="1"/>
  <c r="BA23" i="1" s="1"/>
  <c r="BI87" i="1"/>
  <c r="BI23" i="1" s="1"/>
  <c r="R87" i="1"/>
  <c r="V87" i="1"/>
  <c r="Z87" i="1"/>
  <c r="AG87" i="1"/>
  <c r="AG23" i="1" s="1"/>
  <c r="AO87" i="1"/>
  <c r="AO23" i="1" s="1"/>
  <c r="AW87" i="1"/>
  <c r="AW23" i="1" s="1"/>
  <c r="BE87" i="1"/>
  <c r="BE23" i="1" s="1"/>
  <c r="AX22" i="1" l="1"/>
  <c r="AX28" i="1"/>
  <c r="AX21" i="1" s="1"/>
  <c r="AH22" i="1"/>
  <c r="AH28" i="1"/>
  <c r="AH21" i="1" s="1"/>
  <c r="BJ28" i="1"/>
  <c r="BJ21" i="1" s="1"/>
  <c r="BJ22" i="1"/>
  <c r="AT28" i="1"/>
  <c r="AT21" i="1" s="1"/>
  <c r="AT22" i="1"/>
  <c r="AD28" i="1"/>
  <c r="AD21" i="1" s="1"/>
  <c r="AD22" i="1"/>
  <c r="AZ29" i="1"/>
  <c r="AZ22" i="1" s="1"/>
  <c r="AY23" i="1"/>
  <c r="AY28" i="1"/>
  <c r="AY21" i="1" s="1"/>
  <c r="BF22" i="1"/>
  <c r="BF28" i="1"/>
  <c r="BF21" i="1" s="1"/>
  <c r="AP22" i="1"/>
  <c r="AP28" i="1"/>
  <c r="AP21" i="1" s="1"/>
  <c r="BG22" i="1"/>
  <c r="BG28" i="1"/>
  <c r="BG21" i="1" s="1"/>
  <c r="BB28" i="1"/>
  <c r="BB21" i="1" s="1"/>
  <c r="BB22" i="1"/>
  <c r="AL28" i="1"/>
  <c r="AL21" i="1" s="1"/>
  <c r="AL22" i="1"/>
  <c r="AQ22" i="1"/>
  <c r="AQ28" i="1"/>
  <c r="AQ21" i="1" s="1"/>
  <c r="AG29" i="1"/>
  <c r="AG22" i="1" s="1"/>
  <c r="G29" i="1"/>
  <c r="G106" i="1"/>
  <c r="H88" i="1"/>
  <c r="N75" i="1"/>
  <c r="N131" i="1"/>
  <c r="H71" i="1"/>
  <c r="I71" i="1"/>
  <c r="AV66" i="1"/>
  <c r="AV29" i="1" s="1"/>
  <c r="AF66" i="1"/>
  <c r="AF29" i="1" s="1"/>
  <c r="D66" i="1"/>
  <c r="D29" i="1" s="1"/>
  <c r="AW66" i="1"/>
  <c r="AW29" i="1" s="1"/>
  <c r="AG66" i="1"/>
  <c r="E63" i="1"/>
  <c r="AC87" i="1"/>
  <c r="AC23" i="1" s="1"/>
  <c r="BL66" i="1"/>
  <c r="BL29" i="1" s="1"/>
  <c r="L63" i="1"/>
  <c r="BI29" i="1"/>
  <c r="BI22" i="1" s="1"/>
  <c r="AC29" i="1"/>
  <c r="AC22" i="1" s="1"/>
  <c r="G66" i="1"/>
  <c r="P146" i="1"/>
  <c r="AB24" i="1"/>
  <c r="J75" i="1"/>
  <c r="J131" i="1"/>
  <c r="N146" i="1"/>
  <c r="E71" i="1"/>
  <c r="AR66" i="1"/>
  <c r="AR29" i="1" s="1"/>
  <c r="AR22" i="1" s="1"/>
  <c r="P67" i="1"/>
  <c r="AB66" i="1"/>
  <c r="BI66" i="1"/>
  <c r="AS66" i="1"/>
  <c r="AS29" i="1" s="1"/>
  <c r="AC66" i="1"/>
  <c r="BH66" i="1"/>
  <c r="BH29" i="1" s="1"/>
  <c r="BH22" i="1" s="1"/>
  <c r="H63" i="1"/>
  <c r="BE29" i="1"/>
  <c r="BE28" i="1" s="1"/>
  <c r="BE21" i="1" s="1"/>
  <c r="L146" i="1"/>
  <c r="X24" i="1"/>
  <c r="L24" i="1" s="1"/>
  <c r="O106" i="1"/>
  <c r="P88" i="1"/>
  <c r="F75" i="1"/>
  <c r="I131" i="1"/>
  <c r="P71" i="1"/>
  <c r="BD66" i="1"/>
  <c r="BD29" i="1" s="1"/>
  <c r="AN66" i="1"/>
  <c r="AN29" i="1" s="1"/>
  <c r="L67" i="1"/>
  <c r="X66" i="1"/>
  <c r="X29" i="1" s="1"/>
  <c r="X28" i="1" s="1"/>
  <c r="BE66" i="1"/>
  <c r="AO66" i="1"/>
  <c r="AO29" i="1" s="1"/>
  <c r="M63" i="1"/>
  <c r="BK29" i="1"/>
  <c r="AK29" i="1"/>
  <c r="AK22" i="1" s="1"/>
  <c r="P24" i="1"/>
  <c r="H146" i="1"/>
  <c r="T24" i="1"/>
  <c r="H24" i="1" s="1"/>
  <c r="K106" i="1"/>
  <c r="W87" i="1"/>
  <c r="W23" i="1" s="1"/>
  <c r="L88" i="1"/>
  <c r="L71" i="1"/>
  <c r="M71" i="1"/>
  <c r="AZ66" i="1"/>
  <c r="AJ66" i="1"/>
  <c r="H67" i="1"/>
  <c r="BA66" i="1"/>
  <c r="BA29" i="1" s="1"/>
  <c r="AK66" i="1"/>
  <c r="I63" i="1"/>
  <c r="P63" i="1"/>
  <c r="AG28" i="1"/>
  <c r="AG21" i="1" s="1"/>
  <c r="M87" i="1"/>
  <c r="Y23" i="1"/>
  <c r="M23" i="1" s="1"/>
  <c r="BI28" i="1"/>
  <c r="BI21" i="1" s="1"/>
  <c r="AC28" i="1"/>
  <c r="AC21" i="1" s="1"/>
  <c r="V29" i="1"/>
  <c r="G87" i="1"/>
  <c r="S23" i="1"/>
  <c r="G23" i="1" s="1"/>
  <c r="AU22" i="1"/>
  <c r="AU28" i="1"/>
  <c r="AU21" i="1" s="1"/>
  <c r="K87" i="1"/>
  <c r="AI23" i="1"/>
  <c r="K23" i="1" s="1"/>
  <c r="N87" i="1"/>
  <c r="Z23" i="1"/>
  <c r="N23" i="1" s="1"/>
  <c r="E87" i="1"/>
  <c r="Q23" i="1"/>
  <c r="E23" i="1" s="1"/>
  <c r="U29" i="1"/>
  <c r="BE22" i="1"/>
  <c r="M75" i="1"/>
  <c r="K66" i="1"/>
  <c r="W29" i="1"/>
  <c r="R29" i="1"/>
  <c r="AA21" i="1"/>
  <c r="P87" i="1"/>
  <c r="AB23" i="1"/>
  <c r="P23" i="1" s="1"/>
  <c r="T23" i="1"/>
  <c r="H23" i="1" s="1"/>
  <c r="H87" i="1"/>
  <c r="AI28" i="1"/>
  <c r="AI21" i="1" s="1"/>
  <c r="J87" i="1"/>
  <c r="V23" i="1"/>
  <c r="J23" i="1" s="1"/>
  <c r="AK28" i="1"/>
  <c r="AK21" i="1" s="1"/>
  <c r="I75" i="1"/>
  <c r="AM29" i="1"/>
  <c r="O87" i="1"/>
  <c r="AA23" i="1"/>
  <c r="O23" i="1" s="1"/>
  <c r="BH28" i="1"/>
  <c r="BH21" i="1" s="1"/>
  <c r="X22" i="1"/>
  <c r="F87" i="1"/>
  <c r="R23" i="1"/>
  <c r="F23" i="1" s="1"/>
  <c r="M66" i="1"/>
  <c r="Y29" i="1"/>
  <c r="E66" i="1"/>
  <c r="Q29" i="1"/>
  <c r="BC22" i="1"/>
  <c r="G22" i="1" s="1"/>
  <c r="BC28" i="1"/>
  <c r="BC21" i="1" s="1"/>
  <c r="Z29" i="1"/>
  <c r="I87" i="1"/>
  <c r="U23" i="1"/>
  <c r="I23" i="1" s="1"/>
  <c r="L87" i="1"/>
  <c r="X23" i="1"/>
  <c r="L23" i="1" s="1"/>
  <c r="S28" i="1"/>
  <c r="AR28" i="1"/>
  <c r="AR21" i="1" s="1"/>
  <c r="T29" i="1"/>
  <c r="BA28" i="1" l="1"/>
  <c r="BA21" i="1" s="1"/>
  <c r="BA22" i="1"/>
  <c r="AS28" i="1"/>
  <c r="AS21" i="1" s="1"/>
  <c r="AS22" i="1"/>
  <c r="AO28" i="1"/>
  <c r="AO21" i="1" s="1"/>
  <c r="AO22" i="1"/>
  <c r="AW28" i="1"/>
  <c r="AW21" i="1" s="1"/>
  <c r="AW22" i="1"/>
  <c r="I66" i="1"/>
  <c r="BD22" i="1"/>
  <c r="BD28" i="1"/>
  <c r="BD21" i="1" s="1"/>
  <c r="AV22" i="1"/>
  <c r="AV28" i="1"/>
  <c r="AV21" i="1" s="1"/>
  <c r="L66" i="1"/>
  <c r="AJ29" i="1"/>
  <c r="BK22" i="1"/>
  <c r="BK28" i="1"/>
  <c r="BK21" i="1" s="1"/>
  <c r="BL22" i="1"/>
  <c r="BL28" i="1"/>
  <c r="BL21" i="1" s="1"/>
  <c r="AZ28" i="1"/>
  <c r="AZ21" i="1" s="1"/>
  <c r="D28" i="1"/>
  <c r="D21" i="1" s="1"/>
  <c r="D22" i="1"/>
  <c r="AN22" i="1"/>
  <c r="AN28" i="1"/>
  <c r="AN21" i="1" s="1"/>
  <c r="AB29" i="1"/>
  <c r="P66" i="1"/>
  <c r="AF22" i="1"/>
  <c r="AF28" i="1"/>
  <c r="AF21" i="1" s="1"/>
  <c r="H66" i="1"/>
  <c r="F29" i="1"/>
  <c r="R22" i="1"/>
  <c r="F22" i="1" s="1"/>
  <c r="R28" i="1"/>
  <c r="G28" i="1"/>
  <c r="S21" i="1"/>
  <c r="G21" i="1" s="1"/>
  <c r="Q28" i="1"/>
  <c r="Q22" i="1"/>
  <c r="E22" i="1" s="1"/>
  <c r="E29" i="1"/>
  <c r="W22" i="1"/>
  <c r="K22" i="1" s="1"/>
  <c r="W28" i="1"/>
  <c r="K29" i="1"/>
  <c r="J29" i="1"/>
  <c r="V28" i="1"/>
  <c r="V22" i="1"/>
  <c r="J22" i="1" s="1"/>
  <c r="N29" i="1"/>
  <c r="Z22" i="1"/>
  <c r="N22" i="1" s="1"/>
  <c r="Z28" i="1"/>
  <c r="AM22" i="1"/>
  <c r="O22" i="1" s="1"/>
  <c r="AM28" i="1"/>
  <c r="O29" i="1"/>
  <c r="U28" i="1"/>
  <c r="U22" i="1"/>
  <c r="I22" i="1" s="1"/>
  <c r="I29" i="1"/>
  <c r="H29" i="1"/>
  <c r="T28" i="1"/>
  <c r="T22" i="1"/>
  <c r="H22" i="1" s="1"/>
  <c r="Y28" i="1"/>
  <c r="Y22" i="1"/>
  <c r="M22" i="1" s="1"/>
  <c r="M29" i="1"/>
  <c r="X21" i="1"/>
  <c r="AJ22" i="1" l="1"/>
  <c r="L22" i="1" s="1"/>
  <c r="AJ28" i="1"/>
  <c r="P29" i="1"/>
  <c r="AB28" i="1"/>
  <c r="AB22" i="1"/>
  <c r="P22" i="1" s="1"/>
  <c r="L29" i="1"/>
  <c r="M28" i="1"/>
  <c r="Y21" i="1"/>
  <c r="M21" i="1" s="1"/>
  <c r="AM21" i="1"/>
  <c r="O21" i="1" s="1"/>
  <c r="O28" i="1"/>
  <c r="R21" i="1"/>
  <c r="F21" i="1" s="1"/>
  <c r="F28" i="1"/>
  <c r="T21" i="1"/>
  <c r="H21" i="1" s="1"/>
  <c r="H28" i="1"/>
  <c r="I28" i="1"/>
  <c r="U21" i="1"/>
  <c r="I21" i="1" s="1"/>
  <c r="K28" i="1"/>
  <c r="W21" i="1"/>
  <c r="K21" i="1" s="1"/>
  <c r="E28" i="1"/>
  <c r="Q21" i="1"/>
  <c r="E21" i="1" s="1"/>
  <c r="Z21" i="1"/>
  <c r="N21" i="1" s="1"/>
  <c r="N28" i="1"/>
  <c r="V21" i="1"/>
  <c r="J21" i="1" s="1"/>
  <c r="J28" i="1"/>
  <c r="AB21" i="1" l="1"/>
  <c r="P21" i="1" s="1"/>
  <c r="P28" i="1"/>
  <c r="AJ21" i="1"/>
  <c r="L21" i="1" s="1"/>
  <c r="L28" i="1"/>
</calcChain>
</file>

<file path=xl/sharedStrings.xml><?xml version="1.0" encoding="utf-8"?>
<sst xmlns="http://schemas.openxmlformats.org/spreadsheetml/2006/main" count="567" uniqueCount="356">
  <si>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</si>
  <si>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</si>
  <si>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</si>
  <si>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</si>
  <si>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</si>
  <si>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</si>
  <si>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</si>
  <si>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</si>
  <si>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</si>
  <si>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</si>
  <si>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</si>
  <si>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</si>
  <si>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</si>
  <si>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</si>
  <si>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</si>
  <si>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</si>
  <si>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</si>
  <si>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</si>
  <si>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</si>
  <si>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</si>
  <si>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</si>
  <si>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</si>
  <si>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</si>
  <si>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</si>
  <si>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</si>
  <si>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</si>
  <si>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</si>
  <si>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</si>
  <si>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</si>
  <si>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</si>
  <si>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</si>
  <si>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</si>
  <si>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</si>
  <si>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</si>
  <si>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</si>
  <si>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</si>
  <si>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</si>
  <si>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</si>
  <si>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</si>
  <si>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</si>
  <si>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</si>
  <si>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</si>
  <si>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</si>
  <si>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</si>
  <si>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</si>
  <si>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</si>
  <si>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</si>
  <si>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</si>
  <si>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</si>
  <si>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</si>
  <si>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</si>
  <si>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</si>
  <si>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</si>
  <si>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</si>
  <si>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</si>
  <si>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</si>
  <si>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</si>
  <si>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</si>
  <si>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</si>
  <si>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</si>
  <si>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</si>
  <si>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</si>
  <si>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</si>
  <si>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</si>
  <si>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</si>
  <si>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</si>
  <si>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</si>
  <si>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</si>
  <si>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</si>
  <si>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</si>
  <si>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</si>
  <si>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</si>
  <si>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</si>
  <si>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</si>
  <si>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</si>
  <si>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</si>
  <si>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</si>
  <si>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</si>
  <si>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</si>
  <si>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</si>
  <si>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</si>
  <si>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</si>
  <si>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</si>
  <si>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</si>
  <si>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</si>
  <si>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</si>
  <si>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</si>
  <si>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</si>
  <si>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</si>
  <si>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</si>
  <si>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</si>
  <si>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</si>
  <si>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</si>
  <si>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</si>
  <si>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</si>
  <si>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</si>
  <si>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</si>
  <si>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</si>
  <si>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</si>
  <si>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</si>
  <si>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</si>
  <si>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</si>
  <si>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</si>
  <si>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</si>
  <si>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</si>
  <si>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</si>
  <si>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</si>
  <si>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</si>
  <si>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</si>
  <si>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</si>
  <si>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</si>
  <si>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</si>
  <si>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</si>
  <si>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</si>
  <si>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</si>
  <si>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</si>
  <si>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</si>
  <si>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</si>
  <si>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</si>
  <si>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</si>
  <si>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</si>
  <si>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</si>
  <si>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</si>
  <si>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</si>
  <si>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</si>
  <si>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</si>
  <si>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</si>
  <si>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</si>
  <si>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</si>
  <si>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</si>
  <si>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</si>
  <si>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</si>
  <si>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</si>
  <si>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</si>
  <si>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</si>
  <si>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</si>
  <si>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</si>
  <si>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</si>
  <si>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</si>
  <si>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</si>
  <si>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</si>
  <si>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</si>
  <si>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</si>
  <si>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</si>
  <si>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</si>
  <si>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</si>
  <si>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</si>
  <si>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</si>
  <si>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</si>
  <si>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</si>
  <si>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</si>
  <si>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</si>
  <si>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</si>
  <si>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</si>
  <si>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</si>
  <si>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</si>
  <si>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</si>
  <si>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</si>
  <si>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</si>
  <si>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</si>
  <si>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</si>
  <si>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</si>
  <si>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</si>
  <si>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</si>
  <si>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</si>
  <si>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</si>
  <si>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</si>
  <si>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</si>
  <si>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</si>
  <si>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</si>
  <si>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</si>
  <si>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</si>
  <si>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</si>
  <si>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</si>
  <si>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</si>
  <si>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</si>
  <si>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</si>
  <si>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</si>
  <si>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</si>
  <si>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</si>
  <si>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Ввод объектов инвестиционной деятельности (мощностей)  в эксплуатацию в 2024 году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</si>
  <si>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</si>
  <si>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</si>
  <si>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</si>
  <si>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</si>
  <si>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</si>
  <si>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</si>
  <si>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</si>
  <si>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</si>
  <si>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</si>
  <si>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</si>
  <si>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</si>
  <si>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</si>
  <si>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</si>
  <si>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</si>
  <si>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</si>
  <si>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</si>
  <si>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</si>
  <si>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</si>
  <si>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</si>
  <si>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</si>
  <si>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</si>
  <si>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</si>
  <si>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</si>
  <si>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</si>
  <si>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</si>
  <si>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</si>
  <si>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</si>
  <si>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</si>
  <si>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</si>
  <si>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</si>
  <si>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</si>
  <si>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</si>
  <si>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</si>
  <si>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</si>
  <si>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</si>
  <si>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</si>
  <si>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</si>
  <si>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</si>
  <si>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</si>
  <si>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</si>
  <si>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</si>
  <si>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</si>
  <si>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</si>
  <si>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</si>
  <si>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</si>
  <si>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</si>
  <si>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</si>
  <si>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</si>
  <si>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</si>
  <si>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</si>
  <si>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</si>
  <si>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</si>
  <si>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</si>
  <si>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</si>
  <si>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</si>
  <si>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</si>
  <si>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</si>
  <si>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</si>
  <si>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</si>
  <si>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</si>
  <si>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</si>
  <si>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</si>
  <si>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</si>
  <si>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</si>
  <si>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</si>
  <si>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</si>
  <si>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</si>
  <si>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</si>
  <si>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</si>
  <si>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</si>
  <si>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</si>
  <si>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</si>
  <si>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</si>
  <si>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</si>
  <si>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</si>
  <si>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</si>
  <si>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</si>
  <si>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</si>
  <si>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</si>
  <si>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</si>
  <si>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</si>
  <si>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</si>
  <si>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</si>
  <si>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</si>
  <si>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</si>
  <si>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</si>
  <si>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</si>
  <si>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</si>
  <si>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</si>
  <si>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</si>
  <si>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</si>
  <si>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</si>
  <si>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</si>
  <si>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</si>
  <si>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</si>
  <si>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</si>
  <si>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</si>
  <si>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</si>
  <si>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</si>
  <si>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</si>
  <si>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</si>
  <si>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</si>
  <si>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</si>
  <si>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</si>
  <si>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</si>
  <si>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</si>
  <si>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</si>
  <si>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</si>
  <si>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</si>
  <si>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</si>
  <si>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</si>
  <si>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</si>
  <si>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</si>
  <si>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</si>
  <si>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</si>
  <si>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</si>
  <si>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</si>
  <si>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</si>
  <si>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</si>
  <si>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</si>
  <si>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</si>
  <si>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</si>
  <si>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</si>
  <si>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</si>
  <si>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</si>
  <si>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</si>
  <si>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</si>
  <si>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</si>
  <si>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</si>
  <si>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</si>
  <si>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</si>
  <si>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</si>
  <si>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</si>
  <si>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</si>
  <si>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</si>
  <si>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</si>
  <si>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</si>
  <si>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</si>
  <si>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</si>
  <si>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</si>
  <si>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</si>
  <si>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</si>
  <si>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</si>
  <si>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</si>
  <si>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</si>
  <si>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</si>
  <si>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</si>
  <si>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</si>
  <si>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</si>
  <si>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</si>
  <si>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</si>
  <si>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</si>
  <si>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</si>
  <si>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</si>
  <si>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</si>
  <si>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</si>
  <si>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</si>
  <si>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</si>
  <si>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</si>
  <si>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</si>
  <si>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</si>
  <si>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</si>
  <si>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</si>
  <si>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</si>
  <si>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</si>
  <si>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</si>
  <si>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</si>
  <si>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</si>
  <si>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</si>
  <si>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</si>
  <si>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</si>
  <si>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</si>
  <si>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Приобретение ОНТМ. Компьютеры и оргтехника (2024: оргтехника - 20 шт)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</si>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</sst>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5" fillId="0" borderId="0"/>
    <xf numFmtId="0" fontId="2" fillId="0" borderId="0"/>
    <xf numFmtId="0" fontId="9" fillId="0" borderId="0"/>
    <xf numFmtId="164" fontId="11" fillId="3" borderId="0">
      <alignment vertical="top"/>
    </xf>
    <xf numFmtId="38" fontId="12" fillId="0" borderId="0">
      <alignment vertical="top"/>
    </xf>
    <xf numFmtId="165" fontId="13" fillId="4" borderId="15" applyNumberFormat="0" applyFont="0">
      <alignment shrinkToFit="1"/>
      <protection locked="0"/>
    </xf>
    <xf numFmtId="0" fontId="13" fillId="0" borderId="0"/>
    <xf numFmtId="165" fontId="13" fillId="0" borderId="0"/>
    <xf numFmtId="165" fontId="13" fillId="0" borderId="0"/>
    <xf numFmtId="0" fontId="13" fillId="0" borderId="0"/>
    <xf numFmtId="165" fontId="13" fillId="0" borderId="0"/>
    <xf numFmtId="165" fontId="13" fillId="0" borderId="0"/>
    <xf numFmtId="166" fontId="13" fillId="5" borderId="0" applyFont="0" applyBorder="0">
      <alignment horizontal="center" vertical="center" shrinkToFit="1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4" fillId="0" borderId="16">
      <protection locked="0"/>
    </xf>
    <xf numFmtId="0" fontId="16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7" fillId="7" borderId="0" applyNumberFormat="0" applyBorder="0" applyAlignment="0" applyProtection="0"/>
    <xf numFmtId="165" fontId="16" fillId="6" borderId="0" applyNumberFormat="0" applyBorder="0" applyAlignment="0" applyProtection="0"/>
    <xf numFmtId="0" fontId="16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7" fillId="9" borderId="0" applyNumberFormat="0" applyBorder="0" applyAlignment="0" applyProtection="0"/>
    <xf numFmtId="165" fontId="16" fillId="8" borderId="0" applyNumberFormat="0" applyBorder="0" applyAlignment="0" applyProtection="0"/>
    <xf numFmtId="0" fontId="16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7" fillId="11" borderId="0" applyNumberFormat="0" applyBorder="0" applyAlignment="0" applyProtection="0"/>
    <xf numFmtId="165" fontId="16" fillId="10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7" fillId="15" borderId="0" applyNumberFormat="0" applyBorder="0" applyAlignment="0" applyProtection="0"/>
    <xf numFmtId="165" fontId="16" fillId="14" borderId="0" applyNumberFormat="0" applyBorder="0" applyAlignment="0" applyProtection="0"/>
    <xf numFmtId="0" fontId="16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7" fillId="17" borderId="0" applyNumberFormat="0" applyBorder="0" applyAlignment="0" applyProtection="0"/>
    <xf numFmtId="165" fontId="16" fillId="16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7" fillId="21" borderId="0" applyNumberFormat="0" applyBorder="0" applyAlignment="0" applyProtection="0"/>
    <xf numFmtId="165" fontId="16" fillId="20" borderId="0" applyNumberFormat="0" applyBorder="0" applyAlignment="0" applyProtection="0"/>
    <xf numFmtId="0" fontId="16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7" fillId="23" borderId="0" applyNumberFormat="0" applyBorder="0" applyAlignment="0" applyProtection="0"/>
    <xf numFmtId="165" fontId="16" fillId="22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7" fillId="25" borderId="0" applyNumberFormat="0" applyBorder="0" applyAlignment="0" applyProtection="0"/>
    <xf numFmtId="165" fontId="16" fillId="24" borderId="0" applyNumberFormat="0" applyBorder="0" applyAlignment="0" applyProtection="0"/>
    <xf numFmtId="0" fontId="18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7" borderId="0" applyNumberFormat="0" applyBorder="0" applyAlignment="0" applyProtection="0"/>
    <xf numFmtId="165" fontId="18" fillId="26" borderId="0" applyNumberFormat="0" applyBorder="0" applyAlignment="0" applyProtection="0"/>
    <xf numFmtId="0" fontId="18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3" borderId="0" applyNumberFormat="0" applyBorder="0" applyAlignment="0" applyProtection="0"/>
    <xf numFmtId="165" fontId="18" fillId="32" borderId="0" applyNumberFormat="0" applyBorder="0" applyAlignment="0" applyProtection="0"/>
    <xf numFmtId="0" fontId="19" fillId="34" borderId="0" applyNumberFormat="0" applyBorder="0" applyAlignment="0" applyProtection="0"/>
    <xf numFmtId="0" fontId="19" fillId="17" borderId="0" applyNumberFormat="0" applyBorder="0" applyAlignment="0" applyProtection="0"/>
    <xf numFmtId="0" fontId="20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42" borderId="0" applyNumberFormat="0" applyBorder="0" applyAlignment="0" applyProtection="0"/>
    <xf numFmtId="0" fontId="20" fillId="37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20" fillId="3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21" fillId="0" borderId="0" applyFont="0" applyBorder="0">
      <alignment vertical="top"/>
    </xf>
    <xf numFmtId="14" fontId="21" fillId="0" borderId="0" applyFont="0" applyBorder="0">
      <alignment vertical="top"/>
    </xf>
    <xf numFmtId="14" fontId="22" fillId="0" borderId="0">
      <alignment vertical="top"/>
    </xf>
    <xf numFmtId="38" fontId="12" fillId="0" borderId="0">
      <alignment vertical="top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165" fontId="24" fillId="0" borderId="0" applyFont="0" applyFill="0" applyBorder="0" applyAlignment="0" applyProtection="0"/>
    <xf numFmtId="165" fontId="12" fillId="0" borderId="0">
      <alignment vertical="top"/>
    </xf>
    <xf numFmtId="38" fontId="12" fillId="0" borderId="0">
      <alignment vertical="top"/>
    </xf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6" fillId="0" borderId="0"/>
    <xf numFmtId="165" fontId="13" fillId="0" borderId="0"/>
    <xf numFmtId="165" fontId="13" fillId="0" borderId="0"/>
    <xf numFmtId="165" fontId="26" fillId="0" borderId="0"/>
    <xf numFmtId="165" fontId="12" fillId="0" borderId="0"/>
    <xf numFmtId="165" fontId="5" fillId="0" borderId="0"/>
    <xf numFmtId="0" fontId="2" fillId="0" borderId="0"/>
    <xf numFmtId="0" fontId="1" fillId="0" borderId="0"/>
    <xf numFmtId="0" fontId="1" fillId="0" borderId="0"/>
    <xf numFmtId="0" fontId="21" fillId="0" borderId="0"/>
    <xf numFmtId="165" fontId="27" fillId="0" borderId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53" borderId="18" applyNumberFormat="0" applyProtection="0">
      <alignment horizontal="right" vertical="center"/>
    </xf>
    <xf numFmtId="4" fontId="12" fillId="53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2" borderId="18" applyNumberFormat="0" applyProtection="0">
      <alignment horizontal="left" vertical="center" indent="1"/>
    </xf>
    <xf numFmtId="4" fontId="12" fillId="62" borderId="18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4" borderId="0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0" fontId="30" fillId="68" borderId="20" applyNumberFormat="0">
      <protection locked="0"/>
    </xf>
    <xf numFmtId="0" fontId="31" fillId="69" borderId="21" applyBorder="0"/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12" fillId="0" borderId="0"/>
    <xf numFmtId="0" fontId="32" fillId="71" borderId="14"/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65" fontId="34" fillId="0" borderId="0"/>
    <xf numFmtId="38" fontId="12" fillId="72" borderId="0">
      <alignment horizontal="right" vertical="top"/>
    </xf>
    <xf numFmtId="0" fontId="18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4" borderId="0" applyNumberFormat="0" applyBorder="0" applyAlignment="0" applyProtection="0"/>
    <xf numFmtId="165" fontId="18" fillId="73" borderId="0" applyNumberFormat="0" applyBorder="0" applyAlignment="0" applyProtection="0"/>
    <xf numFmtId="0" fontId="18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6" borderId="0" applyNumberFormat="0" applyBorder="0" applyAlignment="0" applyProtection="0"/>
    <xf numFmtId="165" fontId="18" fillId="75" borderId="0" applyNumberFormat="0" applyBorder="0" applyAlignment="0" applyProtection="0"/>
    <xf numFmtId="0" fontId="18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8" borderId="0" applyNumberFormat="0" applyBorder="0" applyAlignment="0" applyProtection="0"/>
    <xf numFmtId="165" fontId="18" fillId="77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80" borderId="0" applyNumberFormat="0" applyBorder="0" applyAlignment="0" applyProtection="0"/>
    <xf numFmtId="165" fontId="18" fillId="79" borderId="0" applyNumberFormat="0" applyBorder="0" applyAlignment="0" applyProtection="0"/>
    <xf numFmtId="169" fontId="35" fillId="0" borderId="22">
      <protection locked="0"/>
    </xf>
    <xf numFmtId="0" fontId="36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7" borderId="23" applyNumberFormat="0" applyAlignment="0" applyProtection="0"/>
    <xf numFmtId="165" fontId="12" fillId="17" borderId="23" applyNumberFormat="0" applyAlignment="0" applyProtection="0"/>
    <xf numFmtId="165" fontId="36" fillId="16" borderId="23" applyNumberFormat="0" applyAlignment="0" applyProtection="0"/>
    <xf numFmtId="0" fontId="37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2" borderId="18" applyNumberFormat="0" applyAlignment="0" applyProtection="0"/>
    <xf numFmtId="165" fontId="12" fillId="82" borderId="18" applyNumberFormat="0" applyAlignment="0" applyProtection="0"/>
    <xf numFmtId="165" fontId="37" fillId="81" borderId="18" applyNumberFormat="0" applyAlignment="0" applyProtection="0"/>
    <xf numFmtId="0" fontId="38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2" borderId="23" applyNumberFormat="0" applyAlignment="0" applyProtection="0"/>
    <xf numFmtId="165" fontId="12" fillId="82" borderId="23" applyNumberFormat="0" applyAlignment="0" applyProtection="0"/>
    <xf numFmtId="165" fontId="38" fillId="81" borderId="23" applyNumberFormat="0" applyAlignment="0" applyProtection="0"/>
    <xf numFmtId="165" fontId="39" fillId="0" borderId="0" applyBorder="0">
      <alignment horizontal="center" vertical="center" wrapText="1"/>
    </xf>
    <xf numFmtId="0" fontId="40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40" fillId="0" borderId="24" applyNumberFormat="0" applyFill="0" applyAlignment="0" applyProtection="0"/>
    <xf numFmtId="0" fontId="41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42" fillId="0" borderId="25" applyNumberFormat="0" applyFill="0" applyAlignment="0" applyProtection="0"/>
    <xf numFmtId="165" fontId="41" fillId="0" borderId="25" applyNumberFormat="0" applyFill="0" applyAlignment="0" applyProtection="0"/>
    <xf numFmtId="0" fontId="43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43" fillId="0" borderId="0" applyNumberFormat="0" applyFill="0" applyBorder="0" applyAlignment="0" applyProtection="0"/>
    <xf numFmtId="165" fontId="44" fillId="0" borderId="27" applyBorder="0">
      <alignment horizontal="center" vertical="center" wrapText="1"/>
    </xf>
    <xf numFmtId="165" fontId="44" fillId="0" borderId="27" applyBorder="0">
      <alignment horizontal="center" vertical="center" wrapText="1"/>
    </xf>
    <xf numFmtId="169" fontId="45" fillId="83" borderId="22"/>
    <xf numFmtId="4" fontId="46" fillId="4" borderId="14" applyBorder="0">
      <alignment horizontal="right"/>
    </xf>
    <xf numFmtId="4" fontId="46" fillId="4" borderId="14" applyBorder="0">
      <alignment horizontal="right"/>
    </xf>
    <xf numFmtId="49" fontId="47" fillId="0" borderId="0" applyBorder="0">
      <alignment vertical="center"/>
    </xf>
    <xf numFmtId="0" fontId="48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48" fillId="0" borderId="28" applyNumberFormat="0" applyFill="0" applyAlignment="0" applyProtection="0"/>
    <xf numFmtId="3" fontId="45" fillId="0" borderId="14" applyBorder="0">
      <alignment vertical="center"/>
    </xf>
    <xf numFmtId="3" fontId="45" fillId="0" borderId="14" applyBorder="0">
      <alignment vertical="center"/>
    </xf>
    <xf numFmtId="0" fontId="49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5" borderId="29" applyNumberFormat="0" applyAlignment="0" applyProtection="0"/>
    <xf numFmtId="165" fontId="49" fillId="84" borderId="29" applyNumberFormat="0" applyAlignment="0" applyProtection="0"/>
    <xf numFmtId="165" fontId="50" fillId="3" borderId="0" applyFill="0">
      <alignment wrapText="1"/>
    </xf>
    <xf numFmtId="165" fontId="51" fillId="0" borderId="0">
      <alignment horizontal="center" vertical="top" wrapText="1"/>
    </xf>
    <xf numFmtId="165" fontId="52" fillId="0" borderId="0">
      <alignment horizontal="center" vertical="center" wrapText="1"/>
    </xf>
    <xf numFmtId="0" fontId="5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4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55" fillId="87" borderId="0" applyNumberFormat="0" applyBorder="0" applyAlignment="0" applyProtection="0"/>
    <xf numFmtId="165" fontId="54" fillId="86" borderId="0" applyNumberFormat="0" applyBorder="0" applyAlignment="0" applyProtection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0" fontId="13" fillId="0" borderId="0"/>
    <xf numFmtId="165" fontId="56" fillId="0" borderId="0"/>
    <xf numFmtId="0" fontId="12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3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9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29" fillId="0" borderId="0"/>
    <xf numFmtId="165" fontId="35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0" fontId="2" fillId="0" borderId="0"/>
    <xf numFmtId="0" fontId="56" fillId="0" borderId="0"/>
    <xf numFmtId="165" fontId="35" fillId="0" borderId="0"/>
    <xf numFmtId="0" fontId="13" fillId="0" borderId="0"/>
    <xf numFmtId="0" fontId="13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30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165" fontId="35" fillId="0" borderId="0"/>
    <xf numFmtId="0" fontId="13" fillId="0" borderId="0"/>
    <xf numFmtId="165" fontId="35" fillId="0" borderId="0"/>
    <xf numFmtId="0" fontId="12" fillId="0" borderId="0"/>
    <xf numFmtId="0" fontId="12" fillId="0" borderId="0"/>
    <xf numFmtId="0" fontId="2" fillId="0" borderId="0"/>
    <xf numFmtId="165" fontId="5" fillId="0" borderId="0"/>
    <xf numFmtId="0" fontId="2" fillId="0" borderId="0"/>
    <xf numFmtId="0" fontId="56" fillId="0" borderId="0"/>
    <xf numFmtId="0" fontId="2" fillId="0" borderId="0"/>
    <xf numFmtId="165" fontId="35" fillId="0" borderId="0"/>
    <xf numFmtId="0" fontId="2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165" fontId="57" fillId="0" borderId="0"/>
    <xf numFmtId="165" fontId="56" fillId="0" borderId="0"/>
    <xf numFmtId="165" fontId="56" fillId="0" borderId="0"/>
    <xf numFmtId="0" fontId="9" fillId="0" borderId="0"/>
    <xf numFmtId="0" fontId="9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5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9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9" borderId="0" applyNumberFormat="0" applyBorder="0" applyAlignment="0" applyProtection="0"/>
    <xf numFmtId="165" fontId="59" fillId="8" borderId="0" applyNumberFormat="0" applyBorder="0" applyAlignment="0" applyProtection="0"/>
    <xf numFmtId="170" fontId="60" fillId="4" borderId="30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6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62" fillId="0" borderId="31" applyNumberFormat="0" applyFill="0" applyAlignment="0" applyProtection="0"/>
    <xf numFmtId="0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63" fillId="0" borderId="0"/>
    <xf numFmtId="0" fontId="13" fillId="0" borderId="0"/>
    <xf numFmtId="165" fontId="29" fillId="0" borderId="0"/>
    <xf numFmtId="165" fontId="29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64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14" applyBorder="0">
      <alignment vertical="center"/>
    </xf>
    <xf numFmtId="4" fontId="46" fillId="3" borderId="0" applyBorder="0">
      <alignment horizontal="right"/>
    </xf>
    <xf numFmtId="3" fontId="58" fillId="0" borderId="14" applyBorder="0">
      <alignment vertical="center"/>
    </xf>
    <xf numFmtId="3" fontId="58" fillId="0" borderId="14" applyBorder="0">
      <alignment vertical="center"/>
    </xf>
    <xf numFmtId="3" fontId="58" fillId="0" borderId="14" applyBorder="0">
      <alignment vertical="center"/>
    </xf>
    <xf numFmtId="4" fontId="46" fillId="3" borderId="0" applyBorder="0">
      <alignment horizontal="right"/>
    </xf>
    <xf numFmtId="4" fontId="46" fillId="3" borderId="32" applyBorder="0">
      <alignment horizontal="right"/>
    </xf>
    <xf numFmtId="4" fontId="46" fillId="3" borderId="32" applyBorder="0">
      <alignment horizontal="right"/>
    </xf>
    <xf numFmtId="4" fontId="46" fillId="89" borderId="33" applyBorder="0">
      <alignment horizontal="right"/>
    </xf>
    <xf numFmtId="4" fontId="46" fillId="89" borderId="33" applyBorder="0">
      <alignment horizontal="right"/>
    </xf>
    <xf numFmtId="0" fontId="68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1" borderId="0" applyNumberFormat="0" applyBorder="0" applyAlignment="0" applyProtection="0"/>
    <xf numFmtId="167" fontId="14" fillId="0" borderId="0">
      <protection locked="0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</cellStyleXfs>
  <cellXfs count="44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2" fillId="0" borderId="0" xfId="1" applyFont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2" fillId="0" borderId="0" xfId="1" applyFont="1" applyBorder="1"/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Fill="1" applyAlignment="1"/>
    <xf numFmtId="0" fontId="3" fillId="0" borderId="0" xfId="1" applyFont="1" applyAlignment="1">
      <alignment horizontal="right"/>
    </xf>
    <xf numFmtId="0" fontId="7" fillId="0" borderId="0" xfId="2" applyFont="1" applyAlignment="1">
      <alignment vertical="center"/>
    </xf>
    <xf numFmtId="0" fontId="3" fillId="0" borderId="2" xfId="3" applyFont="1" applyFill="1" applyBorder="1" applyAlignment="1"/>
    <xf numFmtId="0" fontId="3" fillId="0" borderId="2" xfId="3" applyFont="1" applyFill="1" applyBorder="1" applyAlignment="1">
      <alignment horizontal="center"/>
    </xf>
    <xf numFmtId="0" fontId="3" fillId="0" borderId="0" xfId="3" applyFont="1" applyFill="1" applyBorder="1" applyAlignment="1"/>
    <xf numFmtId="0" fontId="10" fillId="0" borderId="13" xfId="4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10" fillId="0" borderId="14" xfId="4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/>
    </xf>
    <xf numFmtId="14" fontId="10" fillId="0" borderId="3" xfId="4" applyNumberFormat="1" applyFont="1" applyFill="1" applyBorder="1" applyAlignment="1">
      <alignment horizontal="center" vertical="center"/>
    </xf>
    <xf numFmtId="0" fontId="2" fillId="0" borderId="14" xfId="1" quotePrefix="1" applyFont="1" applyFill="1" applyBorder="1" applyAlignment="1">
      <alignment vertical="center" wrapText="1"/>
    </xf>
    <xf numFmtId="0" fontId="2" fillId="0" borderId="14" xfId="1" applyFont="1" applyFill="1" applyBorder="1" applyAlignment="1">
      <alignment vertical="center" wrapText="1"/>
    </xf>
    <xf numFmtId="0" fontId="2" fillId="0" borderId="14" xfId="1" applyFont="1" applyFill="1" applyBorder="1" applyAlignment="1">
      <alignment horizontal="center" vertical="center" wrapText="1"/>
    </xf>
    <xf numFmtId="1" fontId="10" fillId="0" borderId="14" xfId="4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0" fillId="0" borderId="10" xfId="4" applyFont="1" applyFill="1" applyBorder="1" applyAlignment="1">
      <alignment horizontal="center" vertical="center"/>
    </xf>
    <xf numFmtId="0" fontId="10" fillId="0" borderId="11" xfId="4" applyFont="1" applyFill="1" applyBorder="1" applyAlignment="1">
      <alignment horizontal="center" vertical="center"/>
    </xf>
    <xf numFmtId="0" fontId="10" fillId="0" borderId="12" xfId="4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3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</cellXfs>
  <cellStyles count="4274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320"/>
    <cellStyle name="Normal 8 2" xfId="321"/>
    <cellStyle name="Normal 9" xfId="322"/>
    <cellStyle name="Normal_20 Количественные показатели" xfId="323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1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16248"/>
    <cellStyle name="Обычный 3 3 2 2" xfId="16249"/>
    <cellStyle name="Обычный 3 4" xfId="16250"/>
    <cellStyle name="Обычный 3 4 2" xfId="16251"/>
    <cellStyle name="Обычный 3 5" xfId="16252"/>
    <cellStyle name="Обычный 3 5 2" xfId="16253"/>
    <cellStyle name="Обычный 3 5 3" xfId="16254"/>
    <cellStyle name="Обычный 3 5 4" xfId="16255"/>
    <cellStyle name="Обычный 3 6" xfId="16256"/>
    <cellStyle name="Обычный 3 7" xfId="16257"/>
    <cellStyle name="Обычный 3 8" xfId="16258"/>
    <cellStyle name="Обычный 3 9" xfId="16259"/>
    <cellStyle name="Обычный 30" xfId="16260"/>
    <cellStyle name="Обычный 4" xfId="16261"/>
    <cellStyle name="Обычный 4 10" xfId="16262"/>
    <cellStyle name="Обычный 4 11" xfId="16263"/>
    <cellStyle name="Обычный 4 12" xfId="16264"/>
    <cellStyle name="Обычный 4 13" xfId="16265"/>
    <cellStyle name="Обычный 4 14" xfId="16266"/>
    <cellStyle name="Обычный 4 15" xfId="16267"/>
    <cellStyle name="Обычный 4 16" xfId="16268"/>
    <cellStyle name="Обычный 4 17" xfId="16269"/>
    <cellStyle name="Обычный 4 18" xfId="16270"/>
    <cellStyle name="Обычный 4 19" xfId="16271"/>
    <cellStyle name="Обычный 4 2" xfId="16272"/>
    <cellStyle name="Обычный 4 2 2" xfId="16273"/>
    <cellStyle name="Обычный 4 20" xfId="16274"/>
    <cellStyle name="Обычный 4 21" xfId="16275"/>
    <cellStyle name="Обычный 4 22" xfId="16276"/>
    <cellStyle name="Обычный 4 3" xfId="16277"/>
    <cellStyle name="Обычный 4 3 2" xfId="16278"/>
    <cellStyle name="Обычный 4 4" xfId="16279"/>
    <cellStyle name="Обычный 4 5" xfId="16280"/>
    <cellStyle name="Обычный 4 6" xfId="16281"/>
    <cellStyle name="Обычный 4 7" xfId="16282"/>
    <cellStyle name="Обычный 4 8" xfId="16283"/>
    <cellStyle name="Обычный 4 9" xfId="16284"/>
    <cellStyle name="Обычный 5" xfId="16285"/>
    <cellStyle name="Обычный 5 10" xfId="16286"/>
    <cellStyle name="Обычный 5 10 10" xfId="16287"/>
    <cellStyle name="Обычный 5 10 10 2" xfId="16288"/>
    <cellStyle name="Обычный 5 10 11" xfId="16289"/>
    <cellStyle name="Обычный 5 10 11 2" xfId="16290"/>
    <cellStyle name="Обычный 5 10 12" xfId="16291"/>
    <cellStyle name="Обычный 5 10 13" xfId="16292"/>
    <cellStyle name="Обычный 5 10 2" xfId="16293"/>
    <cellStyle name="Обычный 5 10 2 10" xfId="16294"/>
    <cellStyle name="Обычный 5 10 2 10 2" xfId="16295"/>
    <cellStyle name="Обычный 5 10 2 11" xfId="16296"/>
    <cellStyle name="Обычный 5 10 2 2" xfId="16297"/>
    <cellStyle name="Обычный 5 10 2 2 10" xfId="16298"/>
    <cellStyle name="Обычный 5 10 2 2 2" xfId="16299"/>
    <cellStyle name="Обычный 5 10 2 2 2 2" xfId="16300"/>
    <cellStyle name="Обычный 5 10 2 2 2 2 2" xfId="16301"/>
    <cellStyle name="Обычный 5 10 2 2 2 3" xfId="16302"/>
    <cellStyle name="Обычный 5 10 2 2 2 3 2" xfId="16303"/>
    <cellStyle name="Обычный 5 10 2 2 2 4" xfId="16304"/>
    <cellStyle name="Обычный 5 10 2 2 2 4 2" xfId="16305"/>
    <cellStyle name="Обычный 5 10 2 2 2 5" xfId="16306"/>
    <cellStyle name="Обычный 5 10 2 2 2 5 2" xfId="16307"/>
    <cellStyle name="Обычный 5 10 2 2 2 6" xfId="16308"/>
    <cellStyle name="Обычный 5 10 2 2 3" xfId="16309"/>
    <cellStyle name="Обычный 5 10 2 2 3 2" xfId="16310"/>
    <cellStyle name="Обычный 5 10 2 2 3 2 2" xfId="16311"/>
    <cellStyle name="Обычный 5 10 2 2 3 3" xfId="16312"/>
    <cellStyle name="Обычный 5 10 2 2 3 3 2" xfId="16313"/>
    <cellStyle name="Обычный 5 10 2 2 3 4" xfId="16314"/>
    <cellStyle name="Обычный 5 10 2 2 3 4 2" xfId="16315"/>
    <cellStyle name="Обычный 5 10 2 2 3 5" xfId="16316"/>
    <cellStyle name="Обычный 5 10 2 2 4" xfId="16317"/>
    <cellStyle name="Обычный 5 10 2 2 4 2" xfId="16318"/>
    <cellStyle name="Обычный 5 10 2 2 5" xfId="16319"/>
    <cellStyle name="Обычный 5 10 2 2 5 2" xfId="16320"/>
    <cellStyle name="Обычный 5 10 2 2 6" xfId="16321"/>
    <cellStyle name="Обычный 5 10 2 2 6 2" xfId="16322"/>
    <cellStyle name="Обычный 5 10 2 2 7" xfId="16323"/>
    <cellStyle name="Обычный 5 10 2 2 7 2" xfId="16324"/>
    <cellStyle name="Обычный 5 10 2 2 8" xfId="16325"/>
    <cellStyle name="Обычный 5 10 2 2 8 2" xfId="16326"/>
    <cellStyle name="Обычный 5 10 2 2 9" xfId="16327"/>
    <cellStyle name="Обычный 5 10 2 2 9 2" xfId="16328"/>
    <cellStyle name="Обычный 5 10 2 3" xfId="16329"/>
    <cellStyle name="Обычный 5 10 2 3 2" xfId="16330"/>
    <cellStyle name="Обычный 5 10 2 3 2 2" xfId="16331"/>
    <cellStyle name="Обычный 5 10 2 3 3" xfId="16332"/>
    <cellStyle name="Обычный 5 10 2 3 3 2" xfId="16333"/>
    <cellStyle name="Обычный 5 10 2 3 4" xfId="16334"/>
    <cellStyle name="Обычный 5 10 2 3 4 2" xfId="16335"/>
    <cellStyle name="Обычный 5 10 2 3 5" xfId="16336"/>
    <cellStyle name="Обычный 5 10 2 3 5 2" xfId="16337"/>
    <cellStyle name="Обычный 5 10 2 3 6" xfId="16338"/>
    <cellStyle name="Обычный 5 10 2 4" xfId="16339"/>
    <cellStyle name="Обычный 5 10 2 4 2" xfId="16340"/>
    <cellStyle name="Обычный 5 10 2 4 2 2" xfId="16341"/>
    <cellStyle name="Обычный 5 10 2 4 3" xfId="16342"/>
    <cellStyle name="Обычный 5 10 2 4 3 2" xfId="16343"/>
    <cellStyle name="Обычный 5 10 2 4 4" xfId="16344"/>
    <cellStyle name="Обычный 5 10 2 4 4 2" xfId="16345"/>
    <cellStyle name="Обычный 5 10 2 4 5" xfId="16346"/>
    <cellStyle name="Обычный 5 10 2 5" xfId="16347"/>
    <cellStyle name="Обычный 5 10 2 5 2" xfId="16348"/>
    <cellStyle name="Обычный 5 10 2 6" xfId="16349"/>
    <cellStyle name="Обычный 5 10 2 6 2" xfId="16350"/>
    <cellStyle name="Обычный 5 10 2 7" xfId="16351"/>
    <cellStyle name="Обычный 5 10 2 7 2" xfId="16352"/>
    <cellStyle name="Обычный 5 10 2 8" xfId="16353"/>
    <cellStyle name="Обычный 5 10 2 8 2" xfId="16354"/>
    <cellStyle name="Обычный 5 10 2 9" xfId="16355"/>
    <cellStyle name="Обычный 5 10 2 9 2" xfId="16356"/>
    <cellStyle name="Обычный 5 10 3" xfId="16357"/>
    <cellStyle name="Обычный 5 10 3 10" xfId="16358"/>
    <cellStyle name="Обычный 5 10 3 2" xfId="16359"/>
    <cellStyle name="Обычный 5 10 3 2 2" xfId="16360"/>
    <cellStyle name="Обычный 5 10 3 2 2 2" xfId="16361"/>
    <cellStyle name="Обычный 5 10 3 2 3" xfId="16362"/>
    <cellStyle name="Обычный 5 10 3 2 3 2" xfId="16363"/>
    <cellStyle name="Обычный 5 10 3 2 4" xfId="16364"/>
    <cellStyle name="Обычный 5 10 3 2 4 2" xfId="16365"/>
    <cellStyle name="Обычный 5 10 3 2 5" xfId="16366"/>
    <cellStyle name="Обычный 5 10 3 2 5 2" xfId="16367"/>
    <cellStyle name="Обычный 5 10 3 2 6" xfId="16368"/>
    <cellStyle name="Обычный 5 10 3 3" xfId="16369"/>
    <cellStyle name="Обычный 5 10 3 3 2" xfId="16370"/>
    <cellStyle name="Обычный 5 10 3 3 2 2" xfId="16371"/>
    <cellStyle name="Обычный 5 10 3 3 3" xfId="16372"/>
    <cellStyle name="Обычный 5 10 3 3 3 2" xfId="16373"/>
    <cellStyle name="Обычный 5 10 3 3 4" xfId="16374"/>
    <cellStyle name="Обычный 5 10 3 3 4 2" xfId="16375"/>
    <cellStyle name="Обычный 5 10 3 3 5" xfId="16376"/>
    <cellStyle name="Обычный 5 10 3 4" xfId="16377"/>
    <cellStyle name="Обычный 5 10 3 4 2" xfId="16378"/>
    <cellStyle name="Обычный 5 10 3 5" xfId="16379"/>
    <cellStyle name="Обычный 5 10 3 5 2" xfId="16380"/>
    <cellStyle name="Обычный 5 10 3 6" xfId="16381"/>
    <cellStyle name="Обычный 5 10 3 6 2" xfId="16382"/>
    <cellStyle name="Обычный 5 10 3 7" xfId="16383"/>
    <cellStyle name="Обычный 5 10 3 7 2" xfId="16384"/>
    <cellStyle name="Обычный 5 10 3 8" xfId="16385"/>
    <cellStyle name="Обычный 5 10 3 8 2" xfId="16386"/>
    <cellStyle name="Обычный 5 10 3 9" xfId="16387"/>
    <cellStyle name="Обычный 5 10 3 9 2" xfId="16388"/>
    <cellStyle name="Обычный 5 10 4" xfId="16389"/>
    <cellStyle name="Обычный 5 10 4 2" xfId="16390"/>
    <cellStyle name="Обычный 5 10 4 2 2" xfId="16391"/>
    <cellStyle name="Обычный 5 10 4 3" xfId="16392"/>
    <cellStyle name="Обычный 5 10 4 3 2" xfId="16393"/>
    <cellStyle name="Обычный 5 10 4 4" xfId="16394"/>
    <cellStyle name="Обычный 5 10 4 4 2" xfId="16395"/>
    <cellStyle name="Обычный 5 10 4 5" xfId="16396"/>
    <cellStyle name="Обычный 5 10 4 5 2" xfId="16397"/>
    <cellStyle name="Обычный 5 10 4 6" xfId="16398"/>
    <cellStyle name="Обычный 5 10 5" xfId="16399"/>
    <cellStyle name="Обычный 5 10 5 2" xfId="16400"/>
    <cellStyle name="Обычный 5 10 5 2 2" xfId="16401"/>
    <cellStyle name="Обычный 5 10 5 3" xfId="16402"/>
    <cellStyle name="Обычный 5 10 5 3 2" xfId="16403"/>
    <cellStyle name="Обычный 5 10 5 4" xfId="16404"/>
    <cellStyle name="Обычный 5 10 5 4 2" xfId="16405"/>
    <cellStyle name="Обычный 5 10 5 5" xfId="16406"/>
    <cellStyle name="Обычный 5 10 6" xfId="16407"/>
    <cellStyle name="Обычный 5 10 6 2" xfId="16408"/>
    <cellStyle name="Обычный 5 10 7" xfId="16409"/>
    <cellStyle name="Обычный 5 10 7 2" xfId="16410"/>
    <cellStyle name="Обычный 5 10 8" xfId="16411"/>
    <cellStyle name="Обычный 5 10 8 2" xfId="16412"/>
    <cellStyle name="Обычный 5 10 9" xfId="16413"/>
    <cellStyle name="Обычный 5 10 9 2" xfId="16414"/>
    <cellStyle name="Обычный 5 11" xfId="16415"/>
    <cellStyle name="Обычный 5 11 10" xfId="16416"/>
    <cellStyle name="Обычный 5 11 10 2" xfId="16417"/>
    <cellStyle name="Обычный 5 11 11" xfId="16418"/>
    <cellStyle name="Обычный 5 11 11 2" xfId="16419"/>
    <cellStyle name="Обычный 5 11 12" xfId="16420"/>
    <cellStyle name="Обычный 5 11 2" xfId="16421"/>
    <cellStyle name="Обычный 5 11 2 10" xfId="16422"/>
    <cellStyle name="Обычный 5 11 2 10 2" xfId="16423"/>
    <cellStyle name="Обычный 5 11 2 11" xfId="16424"/>
    <cellStyle name="Обычный 5 11 2 2" xfId="16425"/>
    <cellStyle name="Обычный 5 11 2 2 10" xfId="16426"/>
    <cellStyle name="Обычный 5 11 2 2 2" xfId="16427"/>
    <cellStyle name="Обычный 5 11 2 2 2 2" xfId="16428"/>
    <cellStyle name="Обычный 5 11 2 2 2 2 2" xfId="16429"/>
    <cellStyle name="Обычный 5 11 2 2 2 3" xfId="16430"/>
    <cellStyle name="Обычный 5 11 2 2 2 3 2" xfId="16431"/>
    <cellStyle name="Обычный 5 11 2 2 2 4" xfId="16432"/>
    <cellStyle name="Обычный 5 11 2 2 2 4 2" xfId="16433"/>
    <cellStyle name="Обычный 5 11 2 2 2 5" xfId="16434"/>
    <cellStyle name="Обычный 5 11 2 2 2 5 2" xfId="16435"/>
    <cellStyle name="Обычный 5 11 2 2 2 6" xfId="16436"/>
    <cellStyle name="Обычный 5 11 2 2 3" xfId="16437"/>
    <cellStyle name="Обычный 5 11 2 2 3 2" xfId="16438"/>
    <cellStyle name="Обычный 5 11 2 2 3 2 2" xfId="16439"/>
    <cellStyle name="Обычный 5 11 2 2 3 3" xfId="16440"/>
    <cellStyle name="Обычный 5 11 2 2 3 3 2" xfId="16441"/>
    <cellStyle name="Обычный 5 11 2 2 3 4" xfId="16442"/>
    <cellStyle name="Обычный 5 11 2 2 3 4 2" xfId="16443"/>
    <cellStyle name="Обычный 5 11 2 2 3 5" xfId="16444"/>
    <cellStyle name="Обычный 5 11 2 2 4" xfId="16445"/>
    <cellStyle name="Обычный 5 11 2 2 4 2" xfId="16446"/>
    <cellStyle name="Обычный 5 11 2 2 5" xfId="16447"/>
    <cellStyle name="Обычный 5 11 2 2 5 2" xfId="16448"/>
    <cellStyle name="Обычный 5 11 2 2 6" xfId="16449"/>
    <cellStyle name="Обычный 5 11 2 2 6 2" xfId="16450"/>
    <cellStyle name="Обычный 5 11 2 2 7" xfId="16451"/>
    <cellStyle name="Обычный 5 11 2 2 7 2" xfId="16452"/>
    <cellStyle name="Обычный 5 11 2 2 8" xfId="16453"/>
    <cellStyle name="Обычный 5 11 2 2 8 2" xfId="16454"/>
    <cellStyle name="Обычный 5 11 2 2 9" xfId="16455"/>
    <cellStyle name="Обычный 5 11 2 2 9 2" xfId="16456"/>
    <cellStyle name="Обычный 5 11 2 3" xfId="16457"/>
    <cellStyle name="Обычный 5 11 2 3 2" xfId="16458"/>
    <cellStyle name="Обычный 5 11 2 3 2 2" xfId="16459"/>
    <cellStyle name="Обычный 5 11 2 3 3" xfId="16460"/>
    <cellStyle name="Обычный 5 11 2 3 3 2" xfId="16461"/>
    <cellStyle name="Обычный 5 11 2 3 4" xfId="16462"/>
    <cellStyle name="Обычный 5 11 2 3 4 2" xfId="16463"/>
    <cellStyle name="Обычный 5 11 2 3 5" xfId="16464"/>
    <cellStyle name="Обычный 5 11 2 3 5 2" xfId="16465"/>
    <cellStyle name="Обычный 5 11 2 3 6" xfId="16466"/>
    <cellStyle name="Обычный 5 11 2 4" xfId="16467"/>
    <cellStyle name="Обычный 5 11 2 4 2" xfId="16468"/>
    <cellStyle name="Обычный 5 11 2 4 2 2" xfId="16469"/>
    <cellStyle name="Обычный 5 11 2 4 3" xfId="16470"/>
    <cellStyle name="Обычный 5 11 2 4 3 2" xfId="16471"/>
    <cellStyle name="Обычный 5 11 2 4 4" xfId="16472"/>
    <cellStyle name="Обычный 5 11 2 4 4 2" xfId="16473"/>
    <cellStyle name="Обычный 5 11 2 4 5" xfId="16474"/>
    <cellStyle name="Обычный 5 11 2 5" xfId="16475"/>
    <cellStyle name="Обычный 5 11 2 5 2" xfId="16476"/>
    <cellStyle name="Обычный 5 11 2 6" xfId="16477"/>
    <cellStyle name="Обычный 5 11 2 6 2" xfId="16478"/>
    <cellStyle name="Обычный 5 11 2 7" xfId="16479"/>
    <cellStyle name="Обычный 5 11 2 7 2" xfId="16480"/>
    <cellStyle name="Обычный 5 11 2 8" xfId="16481"/>
    <cellStyle name="Обычный 5 11 2 8 2" xfId="16482"/>
    <cellStyle name="Обычный 5 11 2 9" xfId="16483"/>
    <cellStyle name="Обычный 5 11 2 9 2" xfId="16484"/>
    <cellStyle name="Обычный 5 11 3" xfId="16485"/>
    <cellStyle name="Обычный 5 11 3 10" xfId="16486"/>
    <cellStyle name="Обычный 5 11 3 2" xfId="16487"/>
    <cellStyle name="Обычный 5 11 3 2 2" xfId="16488"/>
    <cellStyle name="Обычный 5 11 3 2 2 2" xfId="16489"/>
    <cellStyle name="Обычный 5 11 3 2 3" xfId="16490"/>
    <cellStyle name="Обычный 5 11 3 2 3 2" xfId="16491"/>
    <cellStyle name="Обычный 5 11 3 2 4" xfId="16492"/>
    <cellStyle name="Обычный 5 11 3 2 4 2" xfId="16493"/>
    <cellStyle name="Обычный 5 11 3 2 5" xfId="16494"/>
    <cellStyle name="Обычный 5 11 3 2 5 2" xfId="16495"/>
    <cellStyle name="Обычный 5 11 3 2 6" xfId="16496"/>
    <cellStyle name="Обычный 5 11 3 3" xfId="16497"/>
    <cellStyle name="Обычный 5 11 3 3 2" xfId="16498"/>
    <cellStyle name="Обычный 5 11 3 3 2 2" xfId="16499"/>
    <cellStyle name="Обычный 5 11 3 3 3" xfId="16500"/>
    <cellStyle name="Обычный 5 11 3 3 3 2" xfId="16501"/>
    <cellStyle name="Обычный 5 11 3 3 4" xfId="16502"/>
    <cellStyle name="Обычный 5 11 3 3 4 2" xfId="16503"/>
    <cellStyle name="Обычный 5 11 3 3 5" xfId="16504"/>
    <cellStyle name="Обычный 5 11 3 4" xfId="16505"/>
    <cellStyle name="Обычный 5 11 3 4 2" xfId="16506"/>
    <cellStyle name="Обычный 5 11 3 5" xfId="16507"/>
    <cellStyle name="Обычный 5 11 3 5 2" xfId="16508"/>
    <cellStyle name="Обычный 5 11 3 6" xfId="16509"/>
    <cellStyle name="Обычный 5 11 3 6 2" xfId="16510"/>
    <cellStyle name="Обычный 5 11 3 7" xfId="16511"/>
    <cellStyle name="Обычный 5 11 3 7 2" xfId="16512"/>
    <cellStyle name="Обычный 5 11 3 8" xfId="16513"/>
    <cellStyle name="Обычный 5 11 3 8 2" xfId="16514"/>
    <cellStyle name="Обычный 5 11 3 9" xfId="16515"/>
    <cellStyle name="Обычный 5 11 3 9 2" xfId="16516"/>
    <cellStyle name="Обычный 5 11 4" xfId="16517"/>
    <cellStyle name="Обычный 5 11 4 2" xfId="16518"/>
    <cellStyle name="Обычный 5 11 4 2 2" xfId="16519"/>
    <cellStyle name="Обычный 5 11 4 3" xfId="16520"/>
    <cellStyle name="Обычный 5 11 4 3 2" xfId="16521"/>
    <cellStyle name="Обычный 5 11 4 4" xfId="16522"/>
    <cellStyle name="Обычный 5 11 4 4 2" xfId="16523"/>
    <cellStyle name="Обычный 5 11 4 5" xfId="16524"/>
    <cellStyle name="Обычный 5 11 4 5 2" xfId="16525"/>
    <cellStyle name="Обычный 5 11 4 6" xfId="16526"/>
    <cellStyle name="Обычный 5 11 5" xfId="16527"/>
    <cellStyle name="Обычный 5 11 5 2" xfId="16528"/>
    <cellStyle name="Обычный 5 11 5 2 2" xfId="16529"/>
    <cellStyle name="Обычный 5 11 5 3" xfId="16530"/>
    <cellStyle name="Обычный 5 11 5 3 2" xfId="16531"/>
    <cellStyle name="Обычный 5 11 5 4" xfId="16532"/>
    <cellStyle name="Обычный 5 11 5 4 2" xfId="16533"/>
    <cellStyle name="Обычный 5 11 5 5" xfId="16534"/>
    <cellStyle name="Обычный 5 11 6" xfId="16535"/>
    <cellStyle name="Обычный 5 11 6 2" xfId="16536"/>
    <cellStyle name="Обычный 5 11 7" xfId="16537"/>
    <cellStyle name="Обычный 5 11 7 2" xfId="16538"/>
    <cellStyle name="Обычный 5 11 8" xfId="16539"/>
    <cellStyle name="Обычный 5 11 8 2" xfId="16540"/>
    <cellStyle name="Обычный 5 11 9" xfId="16541"/>
    <cellStyle name="Обычный 5 11 9 2" xfId="16542"/>
    <cellStyle name="Обычный 5 12" xfId="16543"/>
    <cellStyle name="Обычный 5 12 10" xfId="16544"/>
    <cellStyle name="Обычный 5 12 10 2" xfId="16545"/>
    <cellStyle name="Обычный 5 12 11" xfId="16546"/>
    <cellStyle name="Обычный 5 12 11 2" xfId="16547"/>
    <cellStyle name="Обычный 5 12 12" xfId="16548"/>
    <cellStyle name="Обычный 5 12 2" xfId="16549"/>
    <cellStyle name="Обычный 5 12 2 10" xfId="16550"/>
    <cellStyle name="Обычный 5 12 2 10 2" xfId="16551"/>
    <cellStyle name="Обычный 5 12 2 11" xfId="16552"/>
    <cellStyle name="Обычный 5 12 2 2" xfId="16553"/>
    <cellStyle name="Обычный 5 12 2 2 10" xfId="16554"/>
    <cellStyle name="Обычный 5 12 2 2 2" xfId="16555"/>
    <cellStyle name="Обычный 5 12 2 2 2 2" xfId="16556"/>
    <cellStyle name="Обычный 5 12 2 2 2 2 2" xfId="16557"/>
    <cellStyle name="Обычный 5 12 2 2 2 3" xfId="16558"/>
    <cellStyle name="Обычный 5 12 2 2 2 3 2" xfId="16559"/>
    <cellStyle name="Обычный 5 12 2 2 2 4" xfId="16560"/>
    <cellStyle name="Обычный 5 12 2 2 2 4 2" xfId="16561"/>
    <cellStyle name="Обычный 5 12 2 2 2 5" xfId="16562"/>
    <cellStyle name="Обычный 5 12 2 2 2 5 2" xfId="16563"/>
    <cellStyle name="Обычный 5 12 2 2 2 6" xfId="16564"/>
    <cellStyle name="Обычный 5 12 2 2 3" xfId="16565"/>
    <cellStyle name="Обычный 5 12 2 2 3 2" xfId="16566"/>
    <cellStyle name="Обычный 5 12 2 2 3 2 2" xfId="16567"/>
    <cellStyle name="Обычный 5 12 2 2 3 3" xfId="16568"/>
    <cellStyle name="Обычный 5 12 2 2 3 3 2" xfId="16569"/>
    <cellStyle name="Обычный 5 12 2 2 3 4" xfId="16570"/>
    <cellStyle name="Обычный 5 12 2 2 3 4 2" xfId="16571"/>
    <cellStyle name="Обычный 5 12 2 2 3 5" xfId="16572"/>
    <cellStyle name="Обычный 5 12 2 2 4" xfId="16573"/>
    <cellStyle name="Обычный 5 12 2 2 4 2" xfId="16574"/>
    <cellStyle name="Обычный 5 12 2 2 5" xfId="16575"/>
    <cellStyle name="Обычный 5 12 2 2 5 2" xfId="16576"/>
    <cellStyle name="Обычный 5 12 2 2 6" xfId="16577"/>
    <cellStyle name="Обычный 5 12 2 2 6 2" xfId="16578"/>
    <cellStyle name="Обычный 5 12 2 2 7" xfId="16579"/>
    <cellStyle name="Обычный 5 12 2 2 7 2" xfId="16580"/>
    <cellStyle name="Обычный 5 12 2 2 8" xfId="16581"/>
    <cellStyle name="Обычный 5 12 2 2 8 2" xfId="16582"/>
    <cellStyle name="Обычный 5 12 2 2 9" xfId="16583"/>
    <cellStyle name="Обычный 5 12 2 2 9 2" xfId="16584"/>
    <cellStyle name="Обычный 5 12 2 3" xfId="16585"/>
    <cellStyle name="Обычный 5 12 2 3 2" xfId="16586"/>
    <cellStyle name="Обычный 5 12 2 3 2 2" xfId="16587"/>
    <cellStyle name="Обычный 5 12 2 3 3" xfId="16588"/>
    <cellStyle name="Обычный 5 12 2 3 3 2" xfId="16589"/>
    <cellStyle name="Обычный 5 12 2 3 4" xfId="16590"/>
    <cellStyle name="Обычный 5 12 2 3 4 2" xfId="16591"/>
    <cellStyle name="Обычный 5 12 2 3 5" xfId="16592"/>
    <cellStyle name="Обычный 5 12 2 3 5 2" xfId="16593"/>
    <cellStyle name="Обычный 5 12 2 3 6" xfId="16594"/>
    <cellStyle name="Обычный 5 12 2 4" xfId="16595"/>
    <cellStyle name="Обычный 5 12 2 4 2" xfId="16596"/>
    <cellStyle name="Обычный 5 12 2 4 2 2" xfId="16597"/>
    <cellStyle name="Обычный 5 12 2 4 3" xfId="16598"/>
    <cellStyle name="Обычный 5 12 2 4 3 2" xfId="16599"/>
    <cellStyle name="Обычный 5 12 2 4 4" xfId="16600"/>
    <cellStyle name="Обычный 5 12 2 4 4 2" xfId="16601"/>
    <cellStyle name="Обычный 5 12 2 4 5" xfId="16602"/>
    <cellStyle name="Обычный 5 12 2 5" xfId="16603"/>
    <cellStyle name="Обычный 5 12 2 5 2" xfId="16604"/>
    <cellStyle name="Обычный 5 12 2 6" xfId="16605"/>
    <cellStyle name="Обычный 5 12 2 6 2" xfId="16606"/>
    <cellStyle name="Обычный 5 12 2 7" xfId="16607"/>
    <cellStyle name="Обычный 5 12 2 7 2" xfId="16608"/>
    <cellStyle name="Обычный 5 12 2 8" xfId="16609"/>
    <cellStyle name="Обычный 5 12 2 8 2" xfId="16610"/>
    <cellStyle name="Обычный 5 12 2 9" xfId="16611"/>
    <cellStyle name="Обычный 5 12 2 9 2" xfId="16612"/>
    <cellStyle name="Обычный 5 12 3" xfId="16613"/>
    <cellStyle name="Обычный 5 12 3 10" xfId="16614"/>
    <cellStyle name="Обычный 5 12 3 2" xfId="16615"/>
    <cellStyle name="Обычный 5 12 3 2 2" xfId="16616"/>
    <cellStyle name="Обычный 5 12 3 2 2 2" xfId="16617"/>
    <cellStyle name="Обычный 5 12 3 2 3" xfId="16618"/>
    <cellStyle name="Обычный 5 12 3 2 3 2" xfId="16619"/>
    <cellStyle name="Обычный 5 12 3 2 4" xfId="16620"/>
    <cellStyle name="Обычный 5 12 3 2 4 2" xfId="16621"/>
    <cellStyle name="Обычный 5 12 3 2 5" xfId="16622"/>
    <cellStyle name="Обычный 5 12 3 2 5 2" xfId="16623"/>
    <cellStyle name="Обычный 5 12 3 2 6" xfId="16624"/>
    <cellStyle name="Обычный 5 12 3 3" xfId="16625"/>
    <cellStyle name="Обычный 5 12 3 3 2" xfId="16626"/>
    <cellStyle name="Обычный 5 12 3 3 2 2" xfId="16627"/>
    <cellStyle name="Обычный 5 12 3 3 3" xfId="16628"/>
    <cellStyle name="Обычный 5 12 3 3 3 2" xfId="16629"/>
    <cellStyle name="Обычный 5 12 3 3 4" xfId="16630"/>
    <cellStyle name="Обычный 5 12 3 3 4 2" xfId="16631"/>
    <cellStyle name="Обычный 5 12 3 3 5" xfId="16632"/>
    <cellStyle name="Обычный 5 12 3 4" xfId="16633"/>
    <cellStyle name="Обычный 5 12 3 4 2" xfId="16634"/>
    <cellStyle name="Обычный 5 12 3 5" xfId="16635"/>
    <cellStyle name="Обычный 5 12 3 5 2" xfId="16636"/>
    <cellStyle name="Обычный 5 12 3 6" xfId="16637"/>
    <cellStyle name="Обычный 5 12 3 6 2" xfId="16638"/>
    <cellStyle name="Обычный 5 12 3 7" xfId="16639"/>
    <cellStyle name="Обычный 5 12 3 7 2" xfId="16640"/>
    <cellStyle name="Обычный 5 12 3 8" xfId="16641"/>
    <cellStyle name="Обычный 5 12 3 8 2" xfId="16642"/>
    <cellStyle name="Обычный 5 12 3 9" xfId="16643"/>
    <cellStyle name="Обычный 5 12 3 9 2" xfId="16644"/>
    <cellStyle name="Обычный 5 12 4" xfId="16645"/>
    <cellStyle name="Обычный 5 12 4 2" xfId="16646"/>
    <cellStyle name="Обычный 5 12 4 2 2" xfId="16647"/>
    <cellStyle name="Обычный 5 12 4 3" xfId="16648"/>
    <cellStyle name="Обычный 5 12 4 3 2" xfId="16649"/>
    <cellStyle name="Обычный 5 12 4 4" xfId="16650"/>
    <cellStyle name="Обычный 5 12 4 4 2" xfId="16651"/>
    <cellStyle name="Обычный 5 12 4 5" xfId="16652"/>
    <cellStyle name="Обычный 5 12 4 5 2" xfId="16653"/>
    <cellStyle name="Обычный 5 12 4 6" xfId="16654"/>
    <cellStyle name="Обычный 5 12 5" xfId="16655"/>
    <cellStyle name="Обычный 5 12 5 2" xfId="16656"/>
    <cellStyle name="Обычный 5 12 5 2 2" xfId="16657"/>
    <cellStyle name="Обычный 5 12 5 3" xfId="16658"/>
    <cellStyle name="Обычный 5 12 5 3 2" xfId="16659"/>
    <cellStyle name="Обычный 5 12 5 4" xfId="16660"/>
    <cellStyle name="Обычный 5 12 5 4 2" xfId="16661"/>
    <cellStyle name="Обычный 5 12 5 5" xfId="16662"/>
    <cellStyle name="Обычный 5 12 6" xfId="16663"/>
    <cellStyle name="Обычный 5 12 6 2" xfId="16664"/>
    <cellStyle name="Обычный 5 12 7" xfId="16665"/>
    <cellStyle name="Обычный 5 12 7 2" xfId="16666"/>
    <cellStyle name="Обычный 5 12 8" xfId="16667"/>
    <cellStyle name="Обычный 5 12 8 2" xfId="16668"/>
    <cellStyle name="Обычный 5 12 9" xfId="16669"/>
    <cellStyle name="Обычный 5 12 9 2" xfId="16670"/>
    <cellStyle name="Обычный 5 13" xfId="16671"/>
    <cellStyle name="Обычный 5 13 10" xfId="16672"/>
    <cellStyle name="Обычный 5 13 10 2" xfId="16673"/>
    <cellStyle name="Обычный 5 13 11" xfId="16674"/>
    <cellStyle name="Обычный 5 13 11 2" xfId="16675"/>
    <cellStyle name="Обычный 5 13 12" xfId="16676"/>
    <cellStyle name="Обычный 5 13 2" xfId="16677"/>
    <cellStyle name="Обычный 5 13 2 10" xfId="16678"/>
    <cellStyle name="Обычный 5 13 2 10 2" xfId="16679"/>
    <cellStyle name="Обычный 5 13 2 11" xfId="16680"/>
    <cellStyle name="Обычный 5 13 2 2" xfId="16681"/>
    <cellStyle name="Обычный 5 13 2 2 10" xfId="16682"/>
    <cellStyle name="Обычный 5 13 2 2 2" xfId="16683"/>
    <cellStyle name="Обычный 5 13 2 2 2 2" xfId="16684"/>
    <cellStyle name="Обычный 5 13 2 2 2 2 2" xfId="16685"/>
    <cellStyle name="Обычный 5 13 2 2 2 3" xfId="16686"/>
    <cellStyle name="Обычный 5 13 2 2 2 3 2" xfId="16687"/>
    <cellStyle name="Обычный 5 13 2 2 2 4" xfId="16688"/>
    <cellStyle name="Обычный 5 13 2 2 2 4 2" xfId="16689"/>
    <cellStyle name="Обычный 5 13 2 2 2 5" xfId="16690"/>
    <cellStyle name="Обычный 5 13 2 2 2 5 2" xfId="16691"/>
    <cellStyle name="Обычный 5 13 2 2 2 6" xfId="16692"/>
    <cellStyle name="Обычный 5 13 2 2 3" xfId="16693"/>
    <cellStyle name="Обычный 5 13 2 2 3 2" xfId="16694"/>
    <cellStyle name="Обычный 5 13 2 2 3 2 2" xfId="16695"/>
    <cellStyle name="Обычный 5 13 2 2 3 3" xfId="16696"/>
    <cellStyle name="Обычный 5 13 2 2 3 3 2" xfId="16697"/>
    <cellStyle name="Обычный 5 13 2 2 3 4" xfId="16698"/>
    <cellStyle name="Обычный 5 13 2 2 3 4 2" xfId="16699"/>
    <cellStyle name="Обычный 5 13 2 2 3 5" xfId="16700"/>
    <cellStyle name="Обычный 5 13 2 2 4" xfId="16701"/>
    <cellStyle name="Обычный 5 13 2 2 4 2" xfId="16702"/>
    <cellStyle name="Обычный 5 13 2 2 5" xfId="16703"/>
    <cellStyle name="Обычный 5 13 2 2 5 2" xfId="16704"/>
    <cellStyle name="Обычный 5 13 2 2 6" xfId="16705"/>
    <cellStyle name="Обычный 5 13 2 2 6 2" xfId="16706"/>
    <cellStyle name="Обычный 5 13 2 2 7" xfId="16707"/>
    <cellStyle name="Обычный 5 13 2 2 7 2" xfId="16708"/>
    <cellStyle name="Обычный 5 13 2 2 8" xfId="16709"/>
    <cellStyle name="Обычный 5 13 2 2 8 2" xfId="16710"/>
    <cellStyle name="Обычный 5 13 2 2 9" xfId="16711"/>
    <cellStyle name="Обычный 5 13 2 2 9 2" xfId="16712"/>
    <cellStyle name="Обычный 5 13 2 3" xfId="16713"/>
    <cellStyle name="Обычный 5 13 2 3 2" xfId="16714"/>
    <cellStyle name="Обычный 5 13 2 3 2 2" xfId="16715"/>
    <cellStyle name="Обычный 5 13 2 3 3" xfId="16716"/>
    <cellStyle name="Обычный 5 13 2 3 3 2" xfId="16717"/>
    <cellStyle name="Обычный 5 13 2 3 4" xfId="16718"/>
    <cellStyle name="Обычный 5 13 2 3 4 2" xfId="16719"/>
    <cellStyle name="Обычный 5 13 2 3 5" xfId="16720"/>
    <cellStyle name="Обычный 5 13 2 3 5 2" xfId="16721"/>
    <cellStyle name="Обычный 5 13 2 3 6" xfId="16722"/>
    <cellStyle name="Обычный 5 13 2 4" xfId="16723"/>
    <cellStyle name="Обычный 5 13 2 4 2" xfId="16724"/>
    <cellStyle name="Обычный 5 13 2 4 2 2" xfId="16725"/>
    <cellStyle name="Обычный 5 13 2 4 3" xfId="16726"/>
    <cellStyle name="Обычный 5 13 2 4 3 2" xfId="16727"/>
    <cellStyle name="Обычный 5 13 2 4 4" xfId="16728"/>
    <cellStyle name="Обычный 5 13 2 4 4 2" xfId="16729"/>
    <cellStyle name="Обычный 5 13 2 4 5" xfId="16730"/>
    <cellStyle name="Обычный 5 13 2 5" xfId="16731"/>
    <cellStyle name="Обычный 5 13 2 5 2" xfId="16732"/>
    <cellStyle name="Обычный 5 13 2 6" xfId="16733"/>
    <cellStyle name="Обычный 5 13 2 6 2" xfId="16734"/>
    <cellStyle name="Обычный 5 13 2 7" xfId="16735"/>
    <cellStyle name="Обычный 5 13 2 7 2" xfId="16736"/>
    <cellStyle name="Обычный 5 13 2 8" xfId="16737"/>
    <cellStyle name="Обычный 5 13 2 8 2" xfId="16738"/>
    <cellStyle name="Обычный 5 13 2 9" xfId="16739"/>
    <cellStyle name="Обычный 5 13 2 9 2" xfId="16740"/>
    <cellStyle name="Обычный 5 13 3" xfId="16741"/>
    <cellStyle name="Обычный 5 13 3 10" xfId="16742"/>
    <cellStyle name="Обычный 5 13 3 2" xfId="16743"/>
    <cellStyle name="Обычный 5 13 3 2 2" xfId="16744"/>
    <cellStyle name="Обычный 5 13 3 2 2 2" xfId="16745"/>
    <cellStyle name="Обычный 5 13 3 2 3" xfId="16746"/>
    <cellStyle name="Обычный 5 13 3 2 3 2" xfId="16747"/>
    <cellStyle name="Обычный 5 13 3 2 4" xfId="16748"/>
    <cellStyle name="Обычный 5 13 3 2 4 2" xfId="16749"/>
    <cellStyle name="Обычный 5 13 3 2 5" xfId="16750"/>
    <cellStyle name="Обычный 5 13 3 2 5 2" xfId="16751"/>
    <cellStyle name="Обычный 5 13 3 2 6" xfId="16752"/>
    <cellStyle name="Обычный 5 13 3 3" xfId="16753"/>
    <cellStyle name="Обычный 5 13 3 3 2" xfId="16754"/>
    <cellStyle name="Обычный 5 13 3 3 2 2" xfId="16755"/>
    <cellStyle name="Обычный 5 13 3 3 3" xfId="16756"/>
    <cellStyle name="Обычный 5 13 3 3 3 2" xfId="16757"/>
    <cellStyle name="Обычный 5 13 3 3 4" xfId="16758"/>
    <cellStyle name="Обычный 5 13 3 3 4 2" xfId="16759"/>
    <cellStyle name="Обычный 5 13 3 3 5" xfId="16760"/>
    <cellStyle name="Обычный 5 13 3 4" xfId="16761"/>
    <cellStyle name="Обычный 5 13 3 4 2" xfId="16762"/>
    <cellStyle name="Обычный 5 13 3 5" xfId="16763"/>
    <cellStyle name="Обычный 5 13 3 5 2" xfId="16764"/>
    <cellStyle name="Обычный 5 13 3 6" xfId="16765"/>
    <cellStyle name="Обычный 5 13 3 6 2" xfId="16766"/>
    <cellStyle name="Обычный 5 13 3 7" xfId="16767"/>
    <cellStyle name="Обычный 5 13 3 7 2" xfId="16768"/>
    <cellStyle name="Обычный 5 13 3 8" xfId="16769"/>
    <cellStyle name="Обычный 5 13 3 8 2" xfId="16770"/>
    <cellStyle name="Обычный 5 13 3 9" xfId="16771"/>
    <cellStyle name="Обычный 5 13 3 9 2" xfId="16772"/>
    <cellStyle name="Обычный 5 13 4" xfId="16773"/>
    <cellStyle name="Обычный 5 13 4 2" xfId="16774"/>
    <cellStyle name="Обычный 5 13 4 2 2" xfId="16775"/>
    <cellStyle name="Обычный 5 13 4 3" xfId="16776"/>
    <cellStyle name="Обычный 5 13 4 3 2" xfId="16777"/>
    <cellStyle name="Обычный 5 13 4 4" xfId="16778"/>
    <cellStyle name="Обычный 5 13 4 4 2" xfId="16779"/>
    <cellStyle name="Обычный 5 13 4 5" xfId="16780"/>
    <cellStyle name="Обычный 5 13 4 5 2" xfId="16781"/>
    <cellStyle name="Обычный 5 13 4 6" xfId="16782"/>
    <cellStyle name="Обычный 5 13 5" xfId="16783"/>
    <cellStyle name="Обычный 5 13 5 2" xfId="16784"/>
    <cellStyle name="Обычный 5 13 5 2 2" xfId="16785"/>
    <cellStyle name="Обычный 5 13 5 3" xfId="16786"/>
    <cellStyle name="Обычный 5 13 5 3 2" xfId="16787"/>
    <cellStyle name="Обычный 5 13 5 4" xfId="16788"/>
    <cellStyle name="Обычный 5 13 5 4 2" xfId="16789"/>
    <cellStyle name="Обычный 5 13 5 5" xfId="16790"/>
    <cellStyle name="Обычный 5 13 6" xfId="16791"/>
    <cellStyle name="Обычный 5 13 6 2" xfId="16792"/>
    <cellStyle name="Обычный 5 13 7" xfId="16793"/>
    <cellStyle name="Обычный 5 13 7 2" xfId="16794"/>
    <cellStyle name="Обычный 5 13 8" xfId="16795"/>
    <cellStyle name="Обычный 5 13 8 2" xfId="16796"/>
    <cellStyle name="Обычный 5 13 9" xfId="16797"/>
    <cellStyle name="Обычный 5 13 9 2" xfId="16798"/>
    <cellStyle name="Обычный 5 14" xfId="16799"/>
    <cellStyle name="Обычный 5 14 10" xfId="16800"/>
    <cellStyle name="Обычный 5 14 10 2" xfId="16801"/>
    <cellStyle name="Обычный 5 14 11" xfId="16802"/>
    <cellStyle name="Обычный 5 14 11 2" xfId="16803"/>
    <cellStyle name="Обычный 5 14 12" xfId="16804"/>
    <cellStyle name="Обычный 5 14 2" xfId="16805"/>
    <cellStyle name="Обычный 5 14 2 10" xfId="16806"/>
    <cellStyle name="Обычный 5 14 2 10 2" xfId="16807"/>
    <cellStyle name="Обычный 5 14 2 11" xfId="16808"/>
    <cellStyle name="Обычный 5 14 2 2" xfId="16809"/>
    <cellStyle name="Обычный 5 14 2 2 10" xfId="16810"/>
    <cellStyle name="Обычный 5 14 2 2 2" xfId="16811"/>
    <cellStyle name="Обычный 5 14 2 2 2 2" xfId="16812"/>
    <cellStyle name="Обычный 5 14 2 2 2 2 2" xfId="16813"/>
    <cellStyle name="Обычный 5 14 2 2 2 3" xfId="16814"/>
    <cellStyle name="Обычный 5 14 2 2 2 3 2" xfId="16815"/>
    <cellStyle name="Обычный 5 14 2 2 2 4" xfId="16816"/>
    <cellStyle name="Обычный 5 14 2 2 2 4 2" xfId="16817"/>
    <cellStyle name="Обычный 5 14 2 2 2 5" xfId="16818"/>
    <cellStyle name="Обычный 5 14 2 2 2 5 2" xfId="16819"/>
    <cellStyle name="Обычный 5 14 2 2 2 6" xfId="16820"/>
    <cellStyle name="Обычный 5 14 2 2 3" xfId="16821"/>
    <cellStyle name="Обычный 5 14 2 2 3 2" xfId="16822"/>
    <cellStyle name="Обычный 5 14 2 2 3 2 2" xfId="16823"/>
    <cellStyle name="Обычный 5 14 2 2 3 3" xfId="16824"/>
    <cellStyle name="Обычный 5 14 2 2 3 3 2" xfId="16825"/>
    <cellStyle name="Обычный 5 14 2 2 3 4" xfId="16826"/>
    <cellStyle name="Обычный 5 14 2 2 3 4 2" xfId="16827"/>
    <cellStyle name="Обычный 5 14 2 2 3 5" xfId="16828"/>
    <cellStyle name="Обычный 5 14 2 2 4" xfId="16829"/>
    <cellStyle name="Обычный 5 14 2 2 4 2" xfId="16830"/>
    <cellStyle name="Обычный 5 14 2 2 5" xfId="16831"/>
    <cellStyle name="Обычный 5 14 2 2 5 2" xfId="16832"/>
    <cellStyle name="Обычный 5 14 2 2 6" xfId="16833"/>
    <cellStyle name="Обычный 5 14 2 2 6 2" xfId="16834"/>
    <cellStyle name="Обычный 5 14 2 2 7" xfId="16835"/>
    <cellStyle name="Обычный 5 14 2 2 7 2" xfId="16836"/>
    <cellStyle name="Обычный 5 14 2 2 8" xfId="16837"/>
    <cellStyle name="Обычный 5 14 2 2 8 2" xfId="16838"/>
    <cellStyle name="Обычный 5 14 2 2 9" xfId="16839"/>
    <cellStyle name="Обычный 5 14 2 2 9 2" xfId="16840"/>
    <cellStyle name="Обычный 5 14 2 3" xfId="16841"/>
    <cellStyle name="Обычный 5 14 2 3 2" xfId="16842"/>
    <cellStyle name="Обычный 5 14 2 3 2 2" xfId="16843"/>
    <cellStyle name="Обычный 5 14 2 3 3" xfId="16844"/>
    <cellStyle name="Обычный 5 14 2 3 3 2" xfId="16845"/>
    <cellStyle name="Обычный 5 14 2 3 4" xfId="16846"/>
    <cellStyle name="Обычный 5 14 2 3 4 2" xfId="16847"/>
    <cellStyle name="Обычный 5 14 2 3 5" xfId="16848"/>
    <cellStyle name="Обычный 5 14 2 3 5 2" xfId="16849"/>
    <cellStyle name="Обычный 5 14 2 3 6" xfId="16850"/>
    <cellStyle name="Обычный 5 14 2 4" xfId="16851"/>
    <cellStyle name="Обычный 5 14 2 4 2" xfId="16852"/>
    <cellStyle name="Обычный 5 14 2 4 2 2" xfId="16853"/>
    <cellStyle name="Обычный 5 14 2 4 3" xfId="16854"/>
    <cellStyle name="Обычный 5 14 2 4 3 2" xfId="16855"/>
    <cellStyle name="Обычный 5 14 2 4 4" xfId="16856"/>
    <cellStyle name="Обычный 5 14 2 4 4 2" xfId="16857"/>
    <cellStyle name="Обычный 5 14 2 4 5" xfId="16858"/>
    <cellStyle name="Обычный 5 14 2 5" xfId="16859"/>
    <cellStyle name="Обычный 5 14 2 5 2" xfId="16860"/>
    <cellStyle name="Обычный 5 14 2 6" xfId="16861"/>
    <cellStyle name="Обычный 5 14 2 6 2" xfId="16862"/>
    <cellStyle name="Обычный 5 14 2 7" xfId="16863"/>
    <cellStyle name="Обычный 5 14 2 7 2" xfId="16864"/>
    <cellStyle name="Обычный 5 14 2 8" xfId="16865"/>
    <cellStyle name="Обычный 5 14 2 8 2" xfId="16866"/>
    <cellStyle name="Обычный 5 14 2 9" xfId="16867"/>
    <cellStyle name="Обычный 5 14 2 9 2" xfId="16868"/>
    <cellStyle name="Обычный 5 14 3" xfId="16869"/>
    <cellStyle name="Обычный 5 14 3 10" xfId="16870"/>
    <cellStyle name="Обычный 5 14 3 2" xfId="16871"/>
    <cellStyle name="Обычный 5 14 3 2 2" xfId="16872"/>
    <cellStyle name="Обычный 5 14 3 2 2 2" xfId="16873"/>
    <cellStyle name="Обычный 5 14 3 2 3" xfId="16874"/>
    <cellStyle name="Обычный 5 14 3 2 3 2" xfId="16875"/>
    <cellStyle name="Обычный 5 14 3 2 4" xfId="16876"/>
    <cellStyle name="Обычный 5 14 3 2 4 2" xfId="16877"/>
    <cellStyle name="Обычный 5 14 3 2 5" xfId="16878"/>
    <cellStyle name="Обычный 5 14 3 2 5 2" xfId="16879"/>
    <cellStyle name="Обычный 5 14 3 2 6" xfId="16880"/>
    <cellStyle name="Обычный 5 14 3 3" xfId="16881"/>
    <cellStyle name="Обычный 5 14 3 3 2" xfId="16882"/>
    <cellStyle name="Обычный 5 14 3 3 2 2" xfId="16883"/>
    <cellStyle name="Обычный 5 14 3 3 3" xfId="16884"/>
    <cellStyle name="Обычный 5 14 3 3 3 2" xfId="16885"/>
    <cellStyle name="Обычный 5 14 3 3 4" xfId="16886"/>
    <cellStyle name="Обычный 5 14 3 3 4 2" xfId="16887"/>
    <cellStyle name="Обычный 5 14 3 3 5" xfId="16888"/>
    <cellStyle name="Обычный 5 14 3 4" xfId="16889"/>
    <cellStyle name="Обычный 5 14 3 4 2" xfId="16890"/>
    <cellStyle name="Обычный 5 14 3 5" xfId="16891"/>
    <cellStyle name="Обычный 5 14 3 5 2" xfId="16892"/>
    <cellStyle name="Обычный 5 14 3 6" xfId="16893"/>
    <cellStyle name="Обычный 5 14 3 6 2" xfId="16894"/>
    <cellStyle name="Обычный 5 14 3 7" xfId="16895"/>
    <cellStyle name="Обычный 5 14 3 7 2" xfId="16896"/>
    <cellStyle name="Обычный 5 14 3 8" xfId="16897"/>
    <cellStyle name="Обычный 5 14 3 8 2" xfId="16898"/>
    <cellStyle name="Обычный 5 14 3 9" xfId="16899"/>
    <cellStyle name="Обычный 5 14 3 9 2" xfId="16900"/>
    <cellStyle name="Обычный 5 14 4" xfId="16901"/>
    <cellStyle name="Обычный 5 14 4 2" xfId="16902"/>
    <cellStyle name="Обычный 5 14 4 2 2" xfId="16903"/>
    <cellStyle name="Обычный 5 14 4 3" xfId="16904"/>
    <cellStyle name="Обычный 5 14 4 3 2" xfId="16905"/>
    <cellStyle name="Обычный 5 14 4 4" xfId="16906"/>
    <cellStyle name="Обычный 5 14 4 4 2" xfId="16907"/>
    <cellStyle name="Обычный 5 14 4 5" xfId="16908"/>
    <cellStyle name="Обычный 5 14 4 5 2" xfId="16909"/>
    <cellStyle name="Обычный 5 14 4 6" xfId="16910"/>
    <cellStyle name="Обычный 5 14 5" xfId="16911"/>
    <cellStyle name="Обычный 5 14 5 2" xfId="16912"/>
    <cellStyle name="Обычный 5 14 5 2 2" xfId="16913"/>
    <cellStyle name="Обычный 5 14 5 3" xfId="16914"/>
    <cellStyle name="Обычный 5 14 5 3 2" xfId="16915"/>
    <cellStyle name="Обычный 5 14 5 4" xfId="16916"/>
    <cellStyle name="Обычный 5 14 5 4 2" xfId="16917"/>
    <cellStyle name="Обычный 5 14 5 5" xfId="16918"/>
    <cellStyle name="Обычный 5 14 6" xfId="16919"/>
    <cellStyle name="Обычный 5 14 6 2" xfId="16920"/>
    <cellStyle name="Обычный 5 14 7" xfId="16921"/>
    <cellStyle name="Обычный 5 14 7 2" xfId="16922"/>
    <cellStyle name="Обычный 5 14 8" xfId="16923"/>
    <cellStyle name="Обычный 5 14 8 2" xfId="16924"/>
    <cellStyle name="Обычный 5 14 9" xfId="16925"/>
    <cellStyle name="Обычный 5 14 9 2" xfId="16926"/>
    <cellStyle name="Обычный 5 15" xfId="16927"/>
    <cellStyle name="Обычный 5 15 10" xfId="16928"/>
    <cellStyle name="Обычный 5 15 10 2" xfId="16929"/>
    <cellStyle name="Обычный 5 15 11" xfId="16930"/>
    <cellStyle name="Обычный 5 15 11 2" xfId="16931"/>
    <cellStyle name="Обычный 5 15 12" xfId="16932"/>
    <cellStyle name="Обычный 5 15 2" xfId="16933"/>
    <cellStyle name="Обычный 5 15 2 10" xfId="16934"/>
    <cellStyle name="Обычный 5 15 2 10 2" xfId="16935"/>
    <cellStyle name="Обычный 5 15 2 11" xfId="16936"/>
    <cellStyle name="Обычный 5 15 2 2" xfId="16937"/>
    <cellStyle name="Обычный 5 15 2 2 10" xfId="16938"/>
    <cellStyle name="Обычный 5 15 2 2 2" xfId="16939"/>
    <cellStyle name="Обычный 5 15 2 2 2 2" xfId="16940"/>
    <cellStyle name="Обычный 5 15 2 2 2 2 2" xfId="16941"/>
    <cellStyle name="Обычный 5 15 2 2 2 3" xfId="16942"/>
    <cellStyle name="Обычный 5 15 2 2 2 3 2" xfId="16943"/>
    <cellStyle name="Обычный 5 15 2 2 2 4" xfId="16944"/>
    <cellStyle name="Обычный 5 15 2 2 2 4 2" xfId="16945"/>
    <cellStyle name="Обычный 5 15 2 2 2 5" xfId="16946"/>
    <cellStyle name="Обычный 5 15 2 2 2 5 2" xfId="16947"/>
    <cellStyle name="Обычный 5 15 2 2 2 6" xfId="16948"/>
    <cellStyle name="Обычный 5 15 2 2 3" xfId="16949"/>
    <cellStyle name="Обычный 5 15 2 2 3 2" xfId="16950"/>
    <cellStyle name="Обычный 5 15 2 2 3 2 2" xfId="16951"/>
    <cellStyle name="Обычный 5 15 2 2 3 3" xfId="16952"/>
    <cellStyle name="Обычный 5 15 2 2 3 3 2" xfId="16953"/>
    <cellStyle name="Обычный 5 15 2 2 3 4" xfId="16954"/>
    <cellStyle name="Обычный 5 15 2 2 3 4 2" xfId="16955"/>
    <cellStyle name="Обычный 5 15 2 2 3 5" xfId="16956"/>
    <cellStyle name="Обычный 5 15 2 2 4" xfId="16957"/>
    <cellStyle name="Обычный 5 15 2 2 4 2" xfId="16958"/>
    <cellStyle name="Обычный 5 15 2 2 5" xfId="16959"/>
    <cellStyle name="Обычный 5 15 2 2 5 2" xfId="16960"/>
    <cellStyle name="Обычный 5 15 2 2 6" xfId="16961"/>
    <cellStyle name="Обычный 5 15 2 2 6 2" xfId="16962"/>
    <cellStyle name="Обычный 5 15 2 2 7" xfId="16963"/>
    <cellStyle name="Обычный 5 15 2 2 7 2" xfId="16964"/>
    <cellStyle name="Обычный 5 15 2 2 8" xfId="16965"/>
    <cellStyle name="Обычный 5 15 2 2 8 2" xfId="16966"/>
    <cellStyle name="Обычный 5 15 2 2 9" xfId="16967"/>
    <cellStyle name="Обычный 5 15 2 2 9 2" xfId="16968"/>
    <cellStyle name="Обычный 5 15 2 3" xfId="16969"/>
    <cellStyle name="Обычный 5 15 2 3 2" xfId="16970"/>
    <cellStyle name="Обычный 5 15 2 3 2 2" xfId="16971"/>
    <cellStyle name="Обычный 5 15 2 3 3" xfId="16972"/>
    <cellStyle name="Обычный 5 15 2 3 3 2" xfId="16973"/>
    <cellStyle name="Обычный 5 15 2 3 4" xfId="16974"/>
    <cellStyle name="Обычный 5 15 2 3 4 2" xfId="16975"/>
    <cellStyle name="Обычный 5 15 2 3 5" xfId="16976"/>
    <cellStyle name="Обычный 5 15 2 3 5 2" xfId="16977"/>
    <cellStyle name="Обычный 5 15 2 3 6" xfId="16978"/>
    <cellStyle name="Обычный 5 15 2 4" xfId="16979"/>
    <cellStyle name="Обычный 5 15 2 4 2" xfId="16980"/>
    <cellStyle name="Обычный 5 15 2 4 2 2" xfId="16981"/>
    <cellStyle name="Обычный 5 15 2 4 3" xfId="16982"/>
    <cellStyle name="Обычный 5 15 2 4 3 2" xfId="16983"/>
    <cellStyle name="Обычный 5 15 2 4 4" xfId="16984"/>
    <cellStyle name="Обычный 5 15 2 4 4 2" xfId="16985"/>
    <cellStyle name="Обычный 5 15 2 4 5" xfId="16986"/>
    <cellStyle name="Обычный 5 15 2 5" xfId="16987"/>
    <cellStyle name="Обычный 5 15 2 5 2" xfId="16988"/>
    <cellStyle name="Обычный 5 15 2 6" xfId="16989"/>
    <cellStyle name="Обычный 5 15 2 6 2" xfId="16990"/>
    <cellStyle name="Обычный 5 15 2 7" xfId="16991"/>
    <cellStyle name="Обычный 5 15 2 7 2" xfId="16992"/>
    <cellStyle name="Обычный 5 15 2 8" xfId="16993"/>
    <cellStyle name="Обычный 5 15 2 8 2" xfId="16994"/>
    <cellStyle name="Обычный 5 15 2 9" xfId="16995"/>
    <cellStyle name="Обычный 5 15 2 9 2" xfId="16996"/>
    <cellStyle name="Обычный 5 15 3" xfId="16997"/>
    <cellStyle name="Обычный 5 15 3 10" xfId="16998"/>
    <cellStyle name="Обычный 5 15 3 2" xfId="16999"/>
    <cellStyle name="Обычный 5 15 3 2 2" xfId="17000"/>
    <cellStyle name="Обычный 5 15 3 2 2 2" xfId="17001"/>
    <cellStyle name="Обычный 5 15 3 2 3" xfId="17002"/>
    <cellStyle name="Обычный 5 15 3 2 3 2" xfId="17003"/>
    <cellStyle name="Обычный 5 15 3 2 4" xfId="17004"/>
    <cellStyle name="Обычный 5 15 3 2 4 2" xfId="17005"/>
    <cellStyle name="Обычный 5 15 3 2 5" xfId="17006"/>
    <cellStyle name="Обычный 5 15 3 2 5 2" xfId="17007"/>
    <cellStyle name="Обычный 5 15 3 2 6" xfId="17008"/>
    <cellStyle name="Обычный 5 15 3 3" xfId="17009"/>
    <cellStyle name="Обычный 5 15 3 3 2" xfId="17010"/>
    <cellStyle name="Обычный 5 15 3 3 2 2" xfId="17011"/>
    <cellStyle name="Обычный 5 15 3 3 3" xfId="17012"/>
    <cellStyle name="Обычный 5 15 3 3 3 2" xfId="17013"/>
    <cellStyle name="Обычный 5 15 3 3 4" xfId="17014"/>
    <cellStyle name="Обычный 5 15 3 3 4 2" xfId="17015"/>
    <cellStyle name="Обычный 5 15 3 3 5" xfId="17016"/>
    <cellStyle name="Обычный 5 15 3 4" xfId="17017"/>
    <cellStyle name="Обычный 5 15 3 4 2" xfId="17018"/>
    <cellStyle name="Обычный 5 15 3 5" xfId="17019"/>
    <cellStyle name="Обычный 5 15 3 5 2" xfId="17020"/>
    <cellStyle name="Обычный 5 15 3 6" xfId="17021"/>
    <cellStyle name="Обычный 5 15 3 6 2" xfId="17022"/>
    <cellStyle name="Обычный 5 15 3 7" xfId="17023"/>
    <cellStyle name="Обычный 5 15 3 7 2" xfId="17024"/>
    <cellStyle name="Обычный 5 15 3 8" xfId="17025"/>
    <cellStyle name="Обычный 5 15 3 8 2" xfId="17026"/>
    <cellStyle name="Обычный 5 15 3 9" xfId="17027"/>
    <cellStyle name="Обычный 5 15 3 9 2" xfId="17028"/>
    <cellStyle name="Обычный 5 15 4" xfId="17029"/>
    <cellStyle name="Обычный 5 15 4 2" xfId="17030"/>
    <cellStyle name="Обычный 5 15 4 2 2" xfId="17031"/>
    <cellStyle name="Обычный 5 15 4 3" xfId="17032"/>
    <cellStyle name="Обычный 5 15 4 3 2" xfId="17033"/>
    <cellStyle name="Обычный 5 15 4 4" xfId="17034"/>
    <cellStyle name="Обычный 5 15 4 4 2" xfId="17035"/>
    <cellStyle name="Обычный 5 15 4 5" xfId="17036"/>
    <cellStyle name="Обычный 5 15 4 5 2" xfId="17037"/>
    <cellStyle name="Обычный 5 15 4 6" xfId="17038"/>
    <cellStyle name="Обычный 5 15 5" xfId="17039"/>
    <cellStyle name="Обычный 5 15 5 2" xfId="17040"/>
    <cellStyle name="Обычный 5 15 5 2 2" xfId="17041"/>
    <cellStyle name="Обычный 5 15 5 3" xfId="17042"/>
    <cellStyle name="Обычный 5 15 5 3 2" xfId="17043"/>
    <cellStyle name="Обычный 5 15 5 4" xfId="17044"/>
    <cellStyle name="Обычный 5 15 5 4 2" xfId="17045"/>
    <cellStyle name="Обычный 5 15 5 5" xfId="17046"/>
    <cellStyle name="Обычный 5 15 6" xfId="17047"/>
    <cellStyle name="Обычный 5 15 6 2" xfId="17048"/>
    <cellStyle name="Обычный 5 15 7" xfId="17049"/>
    <cellStyle name="Обычный 5 15 7 2" xfId="17050"/>
    <cellStyle name="Обычный 5 15 8" xfId="17051"/>
    <cellStyle name="Обычный 5 15 8 2" xfId="17052"/>
    <cellStyle name="Обычный 5 15 9" xfId="17053"/>
    <cellStyle name="Обычный 5 15 9 2" xfId="17054"/>
    <cellStyle name="Обычный 5 16" xfId="17055"/>
    <cellStyle name="Обычный 5 16 10" xfId="17056"/>
    <cellStyle name="Обычный 5 16 10 2" xfId="17057"/>
    <cellStyle name="Обычный 5 16 11" xfId="17058"/>
    <cellStyle name="Обычный 5 16 11 2" xfId="17059"/>
    <cellStyle name="Обычный 5 16 12" xfId="17060"/>
    <cellStyle name="Обычный 5 16 2" xfId="17061"/>
    <cellStyle name="Обычный 5 16 2 10" xfId="17062"/>
    <cellStyle name="Обычный 5 16 2 10 2" xfId="17063"/>
    <cellStyle name="Обычный 5 16 2 11" xfId="17064"/>
    <cellStyle name="Обычный 5 16 2 2" xfId="17065"/>
    <cellStyle name="Обычный 5 16 2 2 10" xfId="17066"/>
    <cellStyle name="Обычный 5 16 2 2 2" xfId="17067"/>
    <cellStyle name="Обычный 5 16 2 2 2 2" xfId="17068"/>
    <cellStyle name="Обычный 5 16 2 2 2 2 2" xfId="17069"/>
    <cellStyle name="Обычный 5 16 2 2 2 3" xfId="17070"/>
    <cellStyle name="Обычный 5 16 2 2 2 3 2" xfId="17071"/>
    <cellStyle name="Обычный 5 16 2 2 2 4" xfId="17072"/>
    <cellStyle name="Обычный 5 16 2 2 2 4 2" xfId="17073"/>
    <cellStyle name="Обычный 5 16 2 2 2 5" xfId="17074"/>
    <cellStyle name="Обычный 5 16 2 2 2 5 2" xfId="17075"/>
    <cellStyle name="Обычный 5 16 2 2 2 6" xfId="17076"/>
    <cellStyle name="Обычный 5 16 2 2 3" xfId="17077"/>
    <cellStyle name="Обычный 5 16 2 2 3 2" xfId="17078"/>
    <cellStyle name="Обычный 5 16 2 2 3 2 2" xfId="17079"/>
    <cellStyle name="Обычный 5 16 2 2 3 3" xfId="17080"/>
    <cellStyle name="Обычный 5 16 2 2 3 3 2" xfId="17081"/>
    <cellStyle name="Обычный 5 16 2 2 3 4" xfId="17082"/>
    <cellStyle name="Обычный 5 16 2 2 3 4 2" xfId="17083"/>
    <cellStyle name="Обычный 5 16 2 2 3 5" xfId="17084"/>
    <cellStyle name="Обычный 5 16 2 2 4" xfId="17085"/>
    <cellStyle name="Обычный 5 16 2 2 4 2" xfId="17086"/>
    <cellStyle name="Обычный 5 16 2 2 5" xfId="17087"/>
    <cellStyle name="Обычный 5 16 2 2 5 2" xfId="17088"/>
    <cellStyle name="Обычный 5 16 2 2 6" xfId="17089"/>
    <cellStyle name="Обычный 5 16 2 2 6 2" xfId="17090"/>
    <cellStyle name="Обычный 5 16 2 2 7" xfId="17091"/>
    <cellStyle name="Обычный 5 16 2 2 7 2" xfId="17092"/>
    <cellStyle name="Обычный 5 16 2 2 8" xfId="17093"/>
    <cellStyle name="Обычный 5 16 2 2 8 2" xfId="17094"/>
    <cellStyle name="Обычный 5 16 2 2 9" xfId="17095"/>
    <cellStyle name="Обычный 5 16 2 2 9 2" xfId="17096"/>
    <cellStyle name="Обычный 5 16 2 3" xfId="17097"/>
    <cellStyle name="Обычный 5 16 2 3 2" xfId="17098"/>
    <cellStyle name="Обычный 5 16 2 3 2 2" xfId="17099"/>
    <cellStyle name="Обычный 5 16 2 3 3" xfId="17100"/>
    <cellStyle name="Обычный 5 16 2 3 3 2" xfId="17101"/>
    <cellStyle name="Обычный 5 16 2 3 4" xfId="17102"/>
    <cellStyle name="Обычный 5 16 2 3 4 2" xfId="17103"/>
    <cellStyle name="Обычный 5 16 2 3 5" xfId="17104"/>
    <cellStyle name="Обычный 5 16 2 3 5 2" xfId="17105"/>
    <cellStyle name="Обычный 5 16 2 3 6" xfId="17106"/>
    <cellStyle name="Обычный 5 16 2 4" xfId="17107"/>
    <cellStyle name="Обычный 5 16 2 4 2" xfId="17108"/>
    <cellStyle name="Обычный 5 16 2 4 2 2" xfId="17109"/>
    <cellStyle name="Обычный 5 16 2 4 3" xfId="17110"/>
    <cellStyle name="Обычный 5 16 2 4 3 2" xfId="17111"/>
    <cellStyle name="Обычный 5 16 2 4 4" xfId="17112"/>
    <cellStyle name="Обычный 5 16 2 4 4 2" xfId="17113"/>
    <cellStyle name="Обычный 5 16 2 4 5" xfId="17114"/>
    <cellStyle name="Обычный 5 16 2 5" xfId="17115"/>
    <cellStyle name="Обычный 5 16 2 5 2" xfId="17116"/>
    <cellStyle name="Обычный 5 16 2 6" xfId="17117"/>
    <cellStyle name="Обычный 5 16 2 6 2" xfId="17118"/>
    <cellStyle name="Обычный 5 16 2 7" xfId="17119"/>
    <cellStyle name="Обычный 5 16 2 7 2" xfId="17120"/>
    <cellStyle name="Обычный 5 16 2 8" xfId="17121"/>
    <cellStyle name="Обычный 5 16 2 8 2" xfId="17122"/>
    <cellStyle name="Обычный 5 16 2 9" xfId="17123"/>
    <cellStyle name="Обычный 5 16 2 9 2" xfId="17124"/>
    <cellStyle name="Обычный 5 16 3" xfId="17125"/>
    <cellStyle name="Обычный 5 16 3 10" xfId="17126"/>
    <cellStyle name="Обычный 5 16 3 2" xfId="17127"/>
    <cellStyle name="Обычный 5 16 3 2 2" xfId="17128"/>
    <cellStyle name="Обычный 5 16 3 2 2 2" xfId="17129"/>
    <cellStyle name="Обычный 5 16 3 2 3" xfId="17130"/>
    <cellStyle name="Обычный 5 16 3 2 3 2" xfId="17131"/>
    <cellStyle name="Обычный 5 16 3 2 4" xfId="17132"/>
    <cellStyle name="Обычный 5 16 3 2 4 2" xfId="17133"/>
    <cellStyle name="Обычный 5 16 3 2 5" xfId="17134"/>
    <cellStyle name="Обычный 5 16 3 2 5 2" xfId="17135"/>
    <cellStyle name="Обычный 5 16 3 2 6" xfId="17136"/>
    <cellStyle name="Обычный 5 16 3 3" xfId="17137"/>
    <cellStyle name="Обычный 5 16 3 3 2" xfId="17138"/>
    <cellStyle name="Обычный 5 16 3 3 2 2" xfId="17139"/>
    <cellStyle name="Обычный 5 16 3 3 3" xfId="17140"/>
    <cellStyle name="Обычный 5 16 3 3 3 2" xfId="17141"/>
    <cellStyle name="Обычный 5 16 3 3 4" xfId="17142"/>
    <cellStyle name="Обычный 5 16 3 3 4 2" xfId="17143"/>
    <cellStyle name="Обычный 5 16 3 3 5" xfId="17144"/>
    <cellStyle name="Обычный 5 16 3 4" xfId="17145"/>
    <cellStyle name="Обычный 5 16 3 4 2" xfId="17146"/>
    <cellStyle name="Обычный 5 16 3 5" xfId="17147"/>
    <cellStyle name="Обычный 5 16 3 5 2" xfId="17148"/>
    <cellStyle name="Обычный 5 16 3 6" xfId="17149"/>
    <cellStyle name="Обычный 5 16 3 6 2" xfId="17150"/>
    <cellStyle name="Обычный 5 16 3 7" xfId="17151"/>
    <cellStyle name="Обычный 5 16 3 7 2" xfId="17152"/>
    <cellStyle name="Обычный 5 16 3 8" xfId="17153"/>
    <cellStyle name="Обычный 5 16 3 8 2" xfId="17154"/>
    <cellStyle name="Обычный 5 16 3 9" xfId="17155"/>
    <cellStyle name="Обычный 5 16 3 9 2" xfId="17156"/>
    <cellStyle name="Обычный 5 16 4" xfId="17157"/>
    <cellStyle name="Обычный 5 16 4 2" xfId="17158"/>
    <cellStyle name="Обычный 5 16 4 2 2" xfId="17159"/>
    <cellStyle name="Обычный 5 16 4 3" xfId="17160"/>
    <cellStyle name="Обычный 5 16 4 3 2" xfId="17161"/>
    <cellStyle name="Обычный 5 16 4 4" xfId="17162"/>
    <cellStyle name="Обычный 5 16 4 4 2" xfId="17163"/>
    <cellStyle name="Обычный 5 16 4 5" xfId="17164"/>
    <cellStyle name="Обычный 5 16 4 5 2" xfId="17165"/>
    <cellStyle name="Обычный 5 16 4 6" xfId="17166"/>
    <cellStyle name="Обычный 5 16 5" xfId="17167"/>
    <cellStyle name="Обычный 5 16 5 2" xfId="17168"/>
    <cellStyle name="Обычный 5 16 5 2 2" xfId="17169"/>
    <cellStyle name="Обычный 5 16 5 3" xfId="17170"/>
    <cellStyle name="Обычный 5 16 5 3 2" xfId="17171"/>
    <cellStyle name="Обычный 5 16 5 4" xfId="17172"/>
    <cellStyle name="Обычный 5 16 5 4 2" xfId="17173"/>
    <cellStyle name="Обычный 5 16 5 5" xfId="17174"/>
    <cellStyle name="Обычный 5 16 6" xfId="17175"/>
    <cellStyle name="Обычный 5 16 6 2" xfId="17176"/>
    <cellStyle name="Обычный 5 16 7" xfId="17177"/>
    <cellStyle name="Обычный 5 16 7 2" xfId="17178"/>
    <cellStyle name="Обычный 5 16 8" xfId="17179"/>
    <cellStyle name="Обычный 5 16 8 2" xfId="17180"/>
    <cellStyle name="Обычный 5 16 9" xfId="17181"/>
    <cellStyle name="Обычный 5 16 9 2" xfId="17182"/>
    <cellStyle name="Обычный 5 17" xfId="17183"/>
    <cellStyle name="Обычный 5 17 10" xfId="17184"/>
    <cellStyle name="Обычный 5 17 10 2" xfId="17185"/>
    <cellStyle name="Обычный 5 17 11" xfId="17186"/>
    <cellStyle name="Обычный 5 17 11 2" xfId="17187"/>
    <cellStyle name="Обычный 5 17 12" xfId="17188"/>
    <cellStyle name="Обычный 5 17 2" xfId="17189"/>
    <cellStyle name="Обычный 5 17 2 10" xfId="17190"/>
    <cellStyle name="Обычный 5 17 2 10 2" xfId="17191"/>
    <cellStyle name="Обычный 5 17 2 11" xfId="17192"/>
    <cellStyle name="Обычный 5 17 2 2" xfId="17193"/>
    <cellStyle name="Обычный 5 17 2 2 10" xfId="17194"/>
    <cellStyle name="Обычный 5 17 2 2 2" xfId="17195"/>
    <cellStyle name="Обычный 5 17 2 2 2 2" xfId="17196"/>
    <cellStyle name="Обычный 5 17 2 2 2 2 2" xfId="17197"/>
    <cellStyle name="Обычный 5 17 2 2 2 3" xfId="17198"/>
    <cellStyle name="Обычный 5 17 2 2 2 3 2" xfId="17199"/>
    <cellStyle name="Обычный 5 17 2 2 2 4" xfId="17200"/>
    <cellStyle name="Обычный 5 17 2 2 2 4 2" xfId="17201"/>
    <cellStyle name="Обычный 5 17 2 2 2 5" xfId="17202"/>
    <cellStyle name="Обычный 5 17 2 2 2 5 2" xfId="17203"/>
    <cellStyle name="Обычный 5 17 2 2 2 6" xfId="17204"/>
    <cellStyle name="Обычный 5 17 2 2 3" xfId="17205"/>
    <cellStyle name="Обычный 5 17 2 2 3 2" xfId="17206"/>
    <cellStyle name="Обычный 5 17 2 2 3 2 2" xfId="17207"/>
    <cellStyle name="Обычный 5 17 2 2 3 3" xfId="17208"/>
    <cellStyle name="Обычный 5 17 2 2 3 3 2" xfId="17209"/>
    <cellStyle name="Обычный 5 17 2 2 3 4" xfId="17210"/>
    <cellStyle name="Обычный 5 17 2 2 3 4 2" xfId="17211"/>
    <cellStyle name="Обычный 5 17 2 2 3 5" xfId="17212"/>
    <cellStyle name="Обычный 5 17 2 2 4" xfId="17213"/>
    <cellStyle name="Обычный 5 17 2 2 4 2" xfId="17214"/>
    <cellStyle name="Обычный 5 17 2 2 5" xfId="17215"/>
    <cellStyle name="Обычный 5 17 2 2 5 2" xfId="17216"/>
    <cellStyle name="Обычный 5 17 2 2 6" xfId="17217"/>
    <cellStyle name="Обычный 5 17 2 2 6 2" xfId="17218"/>
    <cellStyle name="Обычный 5 17 2 2 7" xfId="17219"/>
    <cellStyle name="Обычный 5 17 2 2 7 2" xfId="17220"/>
    <cellStyle name="Обычный 5 17 2 2 8" xfId="17221"/>
    <cellStyle name="Обычный 5 17 2 2 8 2" xfId="17222"/>
    <cellStyle name="Обычный 5 17 2 2 9" xfId="17223"/>
    <cellStyle name="Обычный 5 17 2 2 9 2" xfId="17224"/>
    <cellStyle name="Обычный 5 17 2 3" xfId="17225"/>
    <cellStyle name="Обычный 5 17 2 3 2" xfId="17226"/>
    <cellStyle name="Обычный 5 17 2 3 2 2" xfId="17227"/>
    <cellStyle name="Обычный 5 17 2 3 3" xfId="17228"/>
    <cellStyle name="Обычный 5 17 2 3 3 2" xfId="17229"/>
    <cellStyle name="Обычный 5 17 2 3 4" xfId="17230"/>
    <cellStyle name="Обычный 5 17 2 3 4 2" xfId="17231"/>
    <cellStyle name="Обычный 5 17 2 3 5" xfId="17232"/>
    <cellStyle name="Обычный 5 17 2 3 5 2" xfId="17233"/>
    <cellStyle name="Обычный 5 17 2 3 6" xfId="17234"/>
    <cellStyle name="Обычный 5 17 2 4" xfId="17235"/>
    <cellStyle name="Обычный 5 17 2 4 2" xfId="17236"/>
    <cellStyle name="Обычный 5 17 2 4 2 2" xfId="17237"/>
    <cellStyle name="Обычный 5 17 2 4 3" xfId="17238"/>
    <cellStyle name="Обычный 5 17 2 4 3 2" xfId="17239"/>
    <cellStyle name="Обычный 5 17 2 4 4" xfId="17240"/>
    <cellStyle name="Обычный 5 17 2 4 4 2" xfId="17241"/>
    <cellStyle name="Обычный 5 17 2 4 5" xfId="17242"/>
    <cellStyle name="Обычный 5 17 2 5" xfId="17243"/>
    <cellStyle name="Обычный 5 17 2 5 2" xfId="17244"/>
    <cellStyle name="Обычный 5 17 2 6" xfId="17245"/>
    <cellStyle name="Обычный 5 17 2 6 2" xfId="17246"/>
    <cellStyle name="Обычный 5 17 2 7" xfId="17247"/>
    <cellStyle name="Обычный 5 17 2 7 2" xfId="17248"/>
    <cellStyle name="Обычный 5 17 2 8" xfId="17249"/>
    <cellStyle name="Обычный 5 17 2 8 2" xfId="17250"/>
    <cellStyle name="Обычный 5 17 2 9" xfId="17251"/>
    <cellStyle name="Обычный 5 17 2 9 2" xfId="17252"/>
    <cellStyle name="Обычный 5 17 3" xfId="17253"/>
    <cellStyle name="Обычный 5 17 3 10" xfId="17254"/>
    <cellStyle name="Обычный 5 17 3 2" xfId="17255"/>
    <cellStyle name="Обычный 5 17 3 2 2" xfId="17256"/>
    <cellStyle name="Обычный 5 17 3 2 2 2" xfId="17257"/>
    <cellStyle name="Обычный 5 17 3 2 3" xfId="17258"/>
    <cellStyle name="Обычный 5 17 3 2 3 2" xfId="17259"/>
    <cellStyle name="Обычный 5 17 3 2 4" xfId="17260"/>
    <cellStyle name="Обычный 5 17 3 2 4 2" xfId="17261"/>
    <cellStyle name="Обычный 5 17 3 2 5" xfId="17262"/>
    <cellStyle name="Обычный 5 17 3 2 5 2" xfId="17263"/>
    <cellStyle name="Обычный 5 17 3 2 6" xfId="17264"/>
    <cellStyle name="Обычный 5 17 3 3" xfId="17265"/>
    <cellStyle name="Обычный 5 17 3 3 2" xfId="17266"/>
    <cellStyle name="Обычный 5 17 3 3 2 2" xfId="17267"/>
    <cellStyle name="Обычный 5 17 3 3 3" xfId="17268"/>
    <cellStyle name="Обычный 5 17 3 3 3 2" xfId="17269"/>
    <cellStyle name="Обычный 5 17 3 3 4" xfId="17270"/>
    <cellStyle name="Обычный 5 17 3 3 4 2" xfId="17271"/>
    <cellStyle name="Обычный 5 17 3 3 5" xfId="17272"/>
    <cellStyle name="Обычный 5 17 3 4" xfId="17273"/>
    <cellStyle name="Обычный 5 17 3 4 2" xfId="17274"/>
    <cellStyle name="Обычный 5 17 3 5" xfId="17275"/>
    <cellStyle name="Обычный 5 17 3 5 2" xfId="17276"/>
    <cellStyle name="Обычный 5 17 3 6" xfId="17277"/>
    <cellStyle name="Обычный 5 17 3 6 2" xfId="17278"/>
    <cellStyle name="Обычный 5 17 3 7" xfId="17279"/>
    <cellStyle name="Обычный 5 17 3 7 2" xfId="17280"/>
    <cellStyle name="Обычный 5 17 3 8" xfId="17281"/>
    <cellStyle name="Обычный 5 17 3 8 2" xfId="17282"/>
    <cellStyle name="Обычный 5 17 3 9" xfId="17283"/>
    <cellStyle name="Обычный 5 17 3 9 2" xfId="17284"/>
    <cellStyle name="Обычный 5 17 4" xfId="17285"/>
    <cellStyle name="Обычный 5 17 4 2" xfId="17286"/>
    <cellStyle name="Обычный 5 17 4 2 2" xfId="17287"/>
    <cellStyle name="Обычный 5 17 4 3" xfId="17288"/>
    <cellStyle name="Обычный 5 17 4 3 2" xfId="17289"/>
    <cellStyle name="Обычный 5 17 4 4" xfId="17290"/>
    <cellStyle name="Обычный 5 17 4 4 2" xfId="17291"/>
    <cellStyle name="Обычный 5 17 4 5" xfId="17292"/>
    <cellStyle name="Обычный 5 17 4 5 2" xfId="17293"/>
    <cellStyle name="Обычный 5 17 4 6" xfId="17294"/>
    <cellStyle name="Обычный 5 17 5" xfId="17295"/>
    <cellStyle name="Обычный 5 17 5 2" xfId="17296"/>
    <cellStyle name="Обычный 5 17 5 2 2" xfId="17297"/>
    <cellStyle name="Обычный 5 17 5 3" xfId="17298"/>
    <cellStyle name="Обычный 5 17 5 3 2" xfId="17299"/>
    <cellStyle name="Обычный 5 17 5 4" xfId="17300"/>
    <cellStyle name="Обычный 5 17 5 4 2" xfId="17301"/>
    <cellStyle name="Обычный 5 17 5 5" xfId="17302"/>
    <cellStyle name="Обычный 5 17 6" xfId="17303"/>
    <cellStyle name="Обычный 5 17 6 2" xfId="17304"/>
    <cellStyle name="Обычный 5 17 7" xfId="17305"/>
    <cellStyle name="Обычный 5 17 7 2" xfId="17306"/>
    <cellStyle name="Обычный 5 17 8" xfId="17307"/>
    <cellStyle name="Обычный 5 17 8 2" xfId="17308"/>
    <cellStyle name="Обычный 5 17 9" xfId="17309"/>
    <cellStyle name="Обычный 5 17 9 2" xfId="17310"/>
    <cellStyle name="Обычный 5 18" xfId="17311"/>
    <cellStyle name="Обычный 5 18 10" xfId="17312"/>
    <cellStyle name="Обычный 5 18 10 2" xfId="17313"/>
    <cellStyle name="Обычный 5 18 11" xfId="17314"/>
    <cellStyle name="Обычный 5 18 11 2" xfId="17315"/>
    <cellStyle name="Обычный 5 18 12" xfId="17316"/>
    <cellStyle name="Обычный 5 18 2" xfId="17317"/>
    <cellStyle name="Обычный 5 18 2 10" xfId="17318"/>
    <cellStyle name="Обычный 5 18 2 10 2" xfId="17319"/>
    <cellStyle name="Обычный 5 18 2 11" xfId="17320"/>
    <cellStyle name="Обычный 5 18 2 2" xfId="17321"/>
    <cellStyle name="Обычный 5 18 2 2 10" xfId="17322"/>
    <cellStyle name="Обычный 5 18 2 2 2" xfId="17323"/>
    <cellStyle name="Обычный 5 18 2 2 2 2" xfId="17324"/>
    <cellStyle name="Обычный 5 18 2 2 2 2 2" xfId="17325"/>
    <cellStyle name="Обычный 5 18 2 2 2 3" xfId="17326"/>
    <cellStyle name="Обычный 5 18 2 2 2 3 2" xfId="17327"/>
    <cellStyle name="Обычный 5 18 2 2 2 4" xfId="17328"/>
    <cellStyle name="Обычный 5 18 2 2 2 4 2" xfId="17329"/>
    <cellStyle name="Обычный 5 18 2 2 2 5" xfId="17330"/>
    <cellStyle name="Обычный 5 18 2 2 2 5 2" xfId="17331"/>
    <cellStyle name="Обычный 5 18 2 2 2 6" xfId="17332"/>
    <cellStyle name="Обычный 5 18 2 2 3" xfId="17333"/>
    <cellStyle name="Обычный 5 18 2 2 3 2" xfId="17334"/>
    <cellStyle name="Обычный 5 18 2 2 3 2 2" xfId="17335"/>
    <cellStyle name="Обычный 5 18 2 2 3 3" xfId="17336"/>
    <cellStyle name="Обычный 5 18 2 2 3 3 2" xfId="17337"/>
    <cellStyle name="Обычный 5 18 2 2 3 4" xfId="17338"/>
    <cellStyle name="Обычный 5 18 2 2 3 4 2" xfId="17339"/>
    <cellStyle name="Обычный 5 18 2 2 3 5" xfId="17340"/>
    <cellStyle name="Обычный 5 18 2 2 4" xfId="17341"/>
    <cellStyle name="Обычный 5 18 2 2 4 2" xfId="17342"/>
    <cellStyle name="Обычный 5 18 2 2 5" xfId="17343"/>
    <cellStyle name="Обычный 5 18 2 2 5 2" xfId="17344"/>
    <cellStyle name="Обычный 5 18 2 2 6" xfId="17345"/>
    <cellStyle name="Обычный 5 18 2 2 6 2" xfId="17346"/>
    <cellStyle name="Обычный 5 18 2 2 7" xfId="17347"/>
    <cellStyle name="Обычный 5 18 2 2 7 2" xfId="17348"/>
    <cellStyle name="Обычный 5 18 2 2 8" xfId="17349"/>
    <cellStyle name="Обычный 5 18 2 2 8 2" xfId="17350"/>
    <cellStyle name="Обычный 5 18 2 2 9" xfId="17351"/>
    <cellStyle name="Обычный 5 18 2 2 9 2" xfId="17352"/>
    <cellStyle name="Обычный 5 18 2 3" xfId="17353"/>
    <cellStyle name="Обычный 5 18 2 3 2" xfId="17354"/>
    <cellStyle name="Обычный 5 18 2 3 2 2" xfId="17355"/>
    <cellStyle name="Обычный 5 18 2 3 3" xfId="17356"/>
    <cellStyle name="Обычный 5 18 2 3 3 2" xfId="17357"/>
    <cellStyle name="Обычный 5 18 2 3 4" xfId="17358"/>
    <cellStyle name="Обычный 5 18 2 3 4 2" xfId="17359"/>
    <cellStyle name="Обычный 5 18 2 3 5" xfId="17360"/>
    <cellStyle name="Обычный 5 18 2 3 5 2" xfId="17361"/>
    <cellStyle name="Обычный 5 18 2 3 6" xfId="17362"/>
    <cellStyle name="Обычный 5 18 2 4" xfId="17363"/>
    <cellStyle name="Обычный 5 18 2 4 2" xfId="17364"/>
    <cellStyle name="Обычный 5 18 2 4 2 2" xfId="17365"/>
    <cellStyle name="Обычный 5 18 2 4 3" xfId="17366"/>
    <cellStyle name="Обычный 5 18 2 4 3 2" xfId="17367"/>
    <cellStyle name="Обычный 5 18 2 4 4" xfId="17368"/>
    <cellStyle name="Обычный 5 18 2 4 4 2" xfId="17369"/>
    <cellStyle name="Обычный 5 18 2 4 5" xfId="17370"/>
    <cellStyle name="Обычный 5 18 2 5" xfId="17371"/>
    <cellStyle name="Обычный 5 18 2 5 2" xfId="17372"/>
    <cellStyle name="Обычный 5 18 2 6" xfId="17373"/>
    <cellStyle name="Обычный 5 18 2 6 2" xfId="17374"/>
    <cellStyle name="Обычный 5 18 2 7" xfId="17375"/>
    <cellStyle name="Обычный 5 18 2 7 2" xfId="17376"/>
    <cellStyle name="Обычный 5 18 2 8" xfId="17377"/>
    <cellStyle name="Обычный 5 18 2 8 2" xfId="17378"/>
    <cellStyle name="Обычный 5 18 2 9" xfId="17379"/>
    <cellStyle name="Обычный 5 18 2 9 2" xfId="17380"/>
    <cellStyle name="Обычный 5 18 3" xfId="17381"/>
    <cellStyle name="Обычный 5 18 3 10" xfId="17382"/>
    <cellStyle name="Обычный 5 18 3 2" xfId="17383"/>
    <cellStyle name="Обычный 5 18 3 2 2" xfId="17384"/>
    <cellStyle name="Обычный 5 18 3 2 2 2" xfId="17385"/>
    <cellStyle name="Обычный 5 18 3 2 3" xfId="17386"/>
    <cellStyle name="Обычный 5 18 3 2 3 2" xfId="17387"/>
    <cellStyle name="Обычный 5 18 3 2 4" xfId="17388"/>
    <cellStyle name="Обычный 5 18 3 2 4 2" xfId="17389"/>
    <cellStyle name="Обычный 5 18 3 2 5" xfId="17390"/>
    <cellStyle name="Обычный 5 18 3 2 5 2" xfId="17391"/>
    <cellStyle name="Обычный 5 18 3 2 6" xfId="17392"/>
    <cellStyle name="Обычный 5 18 3 3" xfId="17393"/>
    <cellStyle name="Обычный 5 18 3 3 2" xfId="17394"/>
    <cellStyle name="Обычный 5 18 3 3 2 2" xfId="17395"/>
    <cellStyle name="Обычный 5 18 3 3 3" xfId="17396"/>
    <cellStyle name="Обычный 5 18 3 3 3 2" xfId="17397"/>
    <cellStyle name="Обычный 5 18 3 3 4" xfId="17398"/>
    <cellStyle name="Обычный 5 18 3 3 4 2" xfId="17399"/>
    <cellStyle name="Обычный 5 18 3 3 5" xfId="17400"/>
    <cellStyle name="Обычный 5 18 3 4" xfId="17401"/>
    <cellStyle name="Обычный 5 18 3 4 2" xfId="17402"/>
    <cellStyle name="Обычный 5 18 3 5" xfId="17403"/>
    <cellStyle name="Обычный 5 18 3 5 2" xfId="17404"/>
    <cellStyle name="Обычный 5 18 3 6" xfId="17405"/>
    <cellStyle name="Обычный 5 18 3 6 2" xfId="17406"/>
    <cellStyle name="Обычный 5 18 3 7" xfId="17407"/>
    <cellStyle name="Обычный 5 18 3 7 2" xfId="17408"/>
    <cellStyle name="Обычный 5 18 3 8" xfId="17409"/>
    <cellStyle name="Обычный 5 18 3 8 2" xfId="17410"/>
    <cellStyle name="Обычный 5 18 3 9" xfId="17411"/>
    <cellStyle name="Обычный 5 18 3 9 2" xfId="17412"/>
    <cellStyle name="Обычный 5 18 4" xfId="17413"/>
    <cellStyle name="Обычный 5 18 4 2" xfId="17414"/>
    <cellStyle name="Обычный 5 18 4 2 2" xfId="17415"/>
    <cellStyle name="Обычный 5 18 4 3" xfId="17416"/>
    <cellStyle name="Обычный 5 18 4 3 2" xfId="17417"/>
    <cellStyle name="Обычный 5 18 4 4" xfId="17418"/>
    <cellStyle name="Обычный 5 18 4 4 2" xfId="17419"/>
    <cellStyle name="Обычный 5 18 4 5" xfId="17420"/>
    <cellStyle name="Обычный 5 18 4 5 2" xfId="17421"/>
    <cellStyle name="Обычный 5 18 4 6" xfId="17422"/>
    <cellStyle name="Обычный 5 18 5" xfId="17423"/>
    <cellStyle name="Обычный 5 18 5 2" xfId="17424"/>
    <cellStyle name="Обычный 5 18 5 2 2" xfId="17425"/>
    <cellStyle name="Обычный 5 18 5 3" xfId="17426"/>
    <cellStyle name="Обычный 5 18 5 3 2" xfId="17427"/>
    <cellStyle name="Обычный 5 18 5 4" xfId="17428"/>
    <cellStyle name="Обычный 5 18 5 4 2" xfId="17429"/>
    <cellStyle name="Обычный 5 18 5 5" xfId="17430"/>
    <cellStyle name="Обычный 5 18 6" xfId="17431"/>
    <cellStyle name="Обычный 5 18 6 2" xfId="17432"/>
    <cellStyle name="Обычный 5 18 7" xfId="17433"/>
    <cellStyle name="Обычный 5 18 7 2" xfId="17434"/>
    <cellStyle name="Обычный 5 18 8" xfId="17435"/>
    <cellStyle name="Обычный 5 18 8 2" xfId="17436"/>
    <cellStyle name="Обычный 5 18 9" xfId="17437"/>
    <cellStyle name="Обычный 5 18 9 2" xfId="17438"/>
    <cellStyle name="Обычный 5 19" xfId="17439"/>
    <cellStyle name="Обычный 5 19 10" xfId="17440"/>
    <cellStyle name="Обычный 5 19 10 2" xfId="17441"/>
    <cellStyle name="Обычный 5 19 11" xfId="17442"/>
    <cellStyle name="Обычный 5 19 11 2" xfId="17443"/>
    <cellStyle name="Обычный 5 19 12" xfId="17444"/>
    <cellStyle name="Обычный 5 19 2" xfId="17445"/>
    <cellStyle name="Обычный 5 19 2 10" xfId="17446"/>
    <cellStyle name="Обычный 5 19 2 10 2" xfId="17447"/>
    <cellStyle name="Обычный 5 19 2 11" xfId="17448"/>
    <cellStyle name="Обычный 5 19 2 2" xfId="17449"/>
    <cellStyle name="Обычный 5 19 2 2 10" xfId="17450"/>
    <cellStyle name="Обычный 5 19 2 2 2" xfId="17451"/>
    <cellStyle name="Обычный 5 19 2 2 2 2" xfId="17452"/>
    <cellStyle name="Обычный 5 19 2 2 2 2 2" xfId="17453"/>
    <cellStyle name="Обычный 5 19 2 2 2 3" xfId="17454"/>
    <cellStyle name="Обычный 5 19 2 2 2 3 2" xfId="17455"/>
    <cellStyle name="Обычный 5 19 2 2 2 4" xfId="17456"/>
    <cellStyle name="Обычный 5 19 2 2 2 4 2" xfId="17457"/>
    <cellStyle name="Обычный 5 19 2 2 2 5" xfId="17458"/>
    <cellStyle name="Обычный 5 19 2 2 2 5 2" xfId="17459"/>
    <cellStyle name="Обычный 5 19 2 2 2 6" xfId="17460"/>
    <cellStyle name="Обычный 5 19 2 2 3" xfId="17461"/>
    <cellStyle name="Обычный 5 19 2 2 3 2" xfId="17462"/>
    <cellStyle name="Обычный 5 19 2 2 3 2 2" xfId="17463"/>
    <cellStyle name="Обычный 5 19 2 2 3 3" xfId="17464"/>
    <cellStyle name="Обычный 5 19 2 2 3 3 2" xfId="17465"/>
    <cellStyle name="Обычный 5 19 2 2 3 4" xfId="17466"/>
    <cellStyle name="Обычный 5 19 2 2 3 4 2" xfId="17467"/>
    <cellStyle name="Обычный 5 19 2 2 3 5" xfId="17468"/>
    <cellStyle name="Обычный 5 19 2 2 4" xfId="17469"/>
    <cellStyle name="Обычный 5 19 2 2 4 2" xfId="17470"/>
    <cellStyle name="Обычный 5 19 2 2 5" xfId="17471"/>
    <cellStyle name="Обычный 5 19 2 2 5 2" xfId="17472"/>
    <cellStyle name="Обычный 5 19 2 2 6" xfId="17473"/>
    <cellStyle name="Обычный 5 19 2 2 6 2" xfId="17474"/>
    <cellStyle name="Обычный 5 19 2 2 7" xfId="17475"/>
    <cellStyle name="Обычный 5 19 2 2 7 2" xfId="17476"/>
    <cellStyle name="Обычный 5 19 2 2 8" xfId="17477"/>
    <cellStyle name="Обычный 5 19 2 2 8 2" xfId="17478"/>
    <cellStyle name="Обычный 5 19 2 2 9" xfId="17479"/>
    <cellStyle name="Обычный 5 19 2 2 9 2" xfId="17480"/>
    <cellStyle name="Обычный 5 19 2 3" xfId="17481"/>
    <cellStyle name="Обычный 5 19 2 3 2" xfId="17482"/>
    <cellStyle name="Обычный 5 19 2 3 2 2" xfId="17483"/>
    <cellStyle name="Обычный 5 19 2 3 3" xfId="17484"/>
    <cellStyle name="Обычный 5 19 2 3 3 2" xfId="17485"/>
    <cellStyle name="Обычный 5 19 2 3 4" xfId="17486"/>
    <cellStyle name="Обычный 5 19 2 3 4 2" xfId="17487"/>
    <cellStyle name="Обычный 5 19 2 3 5" xfId="17488"/>
    <cellStyle name="Обычный 5 19 2 3 5 2" xfId="17489"/>
    <cellStyle name="Обычный 5 19 2 3 6" xfId="17490"/>
    <cellStyle name="Обычный 5 19 2 4" xfId="17491"/>
    <cellStyle name="Обычный 5 19 2 4 2" xfId="17492"/>
    <cellStyle name="Обычный 5 19 2 4 2 2" xfId="17493"/>
    <cellStyle name="Обычный 5 19 2 4 3" xfId="17494"/>
    <cellStyle name="Обычный 5 19 2 4 3 2" xfId="17495"/>
    <cellStyle name="Обычный 5 19 2 4 4" xfId="17496"/>
    <cellStyle name="Обычный 5 19 2 4 4 2" xfId="17497"/>
    <cellStyle name="Обычный 5 19 2 4 5" xfId="17498"/>
    <cellStyle name="Обычный 5 19 2 5" xfId="17499"/>
    <cellStyle name="Обычный 5 19 2 5 2" xfId="17500"/>
    <cellStyle name="Обычный 5 19 2 6" xfId="17501"/>
    <cellStyle name="Обычный 5 19 2 6 2" xfId="17502"/>
    <cellStyle name="Обычный 5 19 2 7" xfId="17503"/>
    <cellStyle name="Обычный 5 19 2 7 2" xfId="17504"/>
    <cellStyle name="Обычный 5 19 2 8" xfId="17505"/>
    <cellStyle name="Обычный 5 19 2 8 2" xfId="17506"/>
    <cellStyle name="Обычный 5 19 2 9" xfId="17507"/>
    <cellStyle name="Обычный 5 19 2 9 2" xfId="17508"/>
    <cellStyle name="Обычный 5 19 3" xfId="17509"/>
    <cellStyle name="Обычный 5 19 3 10" xfId="17510"/>
    <cellStyle name="Обычный 5 19 3 2" xfId="17511"/>
    <cellStyle name="Обычный 5 19 3 2 2" xfId="17512"/>
    <cellStyle name="Обычный 5 19 3 2 2 2" xfId="17513"/>
    <cellStyle name="Обычный 5 19 3 2 3" xfId="17514"/>
    <cellStyle name="Обычный 5 19 3 2 3 2" xfId="17515"/>
    <cellStyle name="Обычный 5 19 3 2 4" xfId="17516"/>
    <cellStyle name="Обычный 5 19 3 2 4 2" xfId="17517"/>
    <cellStyle name="Обычный 5 19 3 2 5" xfId="17518"/>
    <cellStyle name="Обычный 5 19 3 2 5 2" xfId="17519"/>
    <cellStyle name="Обычный 5 19 3 2 6" xfId="17520"/>
    <cellStyle name="Обычный 5 19 3 3" xfId="17521"/>
    <cellStyle name="Обычный 5 19 3 3 2" xfId="17522"/>
    <cellStyle name="Обычный 5 19 3 3 2 2" xfId="17523"/>
    <cellStyle name="Обычный 5 19 3 3 3" xfId="17524"/>
    <cellStyle name="Обычный 5 19 3 3 3 2" xfId="17525"/>
    <cellStyle name="Обычный 5 19 3 3 4" xfId="17526"/>
    <cellStyle name="Обычный 5 19 3 3 4 2" xfId="17527"/>
    <cellStyle name="Обычный 5 19 3 3 5" xfId="17528"/>
    <cellStyle name="Обычный 5 19 3 4" xfId="17529"/>
    <cellStyle name="Обычный 5 19 3 4 2" xfId="17530"/>
    <cellStyle name="Обычный 5 19 3 5" xfId="17531"/>
    <cellStyle name="Обычный 5 19 3 5 2" xfId="17532"/>
    <cellStyle name="Обычный 5 19 3 6" xfId="17533"/>
    <cellStyle name="Обычный 5 19 3 6 2" xfId="17534"/>
    <cellStyle name="Обычный 5 19 3 7" xfId="17535"/>
    <cellStyle name="Обычный 5 19 3 7 2" xfId="17536"/>
    <cellStyle name="Обычный 5 19 3 8" xfId="17537"/>
    <cellStyle name="Обычный 5 19 3 8 2" xfId="17538"/>
    <cellStyle name="Обычный 5 19 3 9" xfId="17539"/>
    <cellStyle name="Обычный 5 19 3 9 2" xfId="17540"/>
    <cellStyle name="Обычный 5 19 4" xfId="17541"/>
    <cellStyle name="Обычный 5 19 4 2" xfId="17542"/>
    <cellStyle name="Обычный 5 19 4 2 2" xfId="17543"/>
    <cellStyle name="Обычный 5 19 4 3" xfId="17544"/>
    <cellStyle name="Обычный 5 19 4 3 2" xfId="17545"/>
    <cellStyle name="Обычный 5 19 4 4" xfId="17546"/>
    <cellStyle name="Обычный 5 19 4 4 2" xfId="17547"/>
    <cellStyle name="Обычный 5 19 4 5" xfId="17548"/>
    <cellStyle name="Обычный 5 19 4 5 2" xfId="17549"/>
    <cellStyle name="Обычный 5 19 4 6" xfId="17550"/>
    <cellStyle name="Обычный 5 19 5" xfId="17551"/>
    <cellStyle name="Обычный 5 19 5 2" xfId="17552"/>
    <cellStyle name="Обычный 5 19 5 2 2" xfId="17553"/>
    <cellStyle name="Обычный 5 19 5 3" xfId="17554"/>
    <cellStyle name="Обычный 5 19 5 3 2" xfId="17555"/>
    <cellStyle name="Обычный 5 19 5 4" xfId="17556"/>
    <cellStyle name="Обычный 5 19 5 4 2" xfId="17557"/>
    <cellStyle name="Обычный 5 19 5 5" xfId="17558"/>
    <cellStyle name="Обычный 5 19 6" xfId="17559"/>
    <cellStyle name="Обычный 5 19 6 2" xfId="17560"/>
    <cellStyle name="Обычный 5 19 7" xfId="17561"/>
    <cellStyle name="Обычный 5 19 7 2" xfId="17562"/>
    <cellStyle name="Обычный 5 19 8" xfId="17563"/>
    <cellStyle name="Обычный 5 19 8 2" xfId="17564"/>
    <cellStyle name="Обычный 5 19 9" xfId="17565"/>
    <cellStyle name="Обычный 5 19 9 2" xfId="17566"/>
    <cellStyle name="Обычный 5 2" xfId="17567"/>
    <cellStyle name="Обычный 5 2 10" xfId="17568"/>
    <cellStyle name="Обычный 5 2 10 10" xfId="17569"/>
    <cellStyle name="Обычный 5 2 10 10 2" xfId="17570"/>
    <cellStyle name="Обычный 5 2 10 11" xfId="17571"/>
    <cellStyle name="Обычный 5 2 10 11 2" xfId="17572"/>
    <cellStyle name="Обычный 5 2 10 12" xfId="17573"/>
    <cellStyle name="Обычный 5 2 10 2" xfId="17574"/>
    <cellStyle name="Обычный 5 2 10 2 10" xfId="17575"/>
    <cellStyle name="Обычный 5 2 10 2 10 2" xfId="17576"/>
    <cellStyle name="Обычный 5 2 10 2 11" xfId="17577"/>
    <cellStyle name="Обычный 5 2 10 2 2" xfId="17578"/>
    <cellStyle name="Обычный 5 2 10 2 2 10" xfId="17579"/>
    <cellStyle name="Обычный 5 2 10 2 2 2" xfId="17580"/>
    <cellStyle name="Обычный 5 2 10 2 2 2 2" xfId="17581"/>
    <cellStyle name="Обычный 5 2 10 2 2 2 2 2" xfId="17582"/>
    <cellStyle name="Обычный 5 2 10 2 2 2 3" xfId="17583"/>
    <cellStyle name="Обычный 5 2 10 2 2 2 3 2" xfId="17584"/>
    <cellStyle name="Обычный 5 2 10 2 2 2 4" xfId="17585"/>
    <cellStyle name="Обычный 5 2 10 2 2 2 4 2" xfId="17586"/>
    <cellStyle name="Обычный 5 2 10 2 2 2 5" xfId="17587"/>
    <cellStyle name="Обычный 5 2 10 2 2 2 5 2" xfId="17588"/>
    <cellStyle name="Обычный 5 2 10 2 2 2 6" xfId="17589"/>
    <cellStyle name="Обычный 5 2 10 2 2 3" xfId="17590"/>
    <cellStyle name="Обычный 5 2 10 2 2 3 2" xfId="17591"/>
    <cellStyle name="Обычный 5 2 10 2 2 3 2 2" xfId="17592"/>
    <cellStyle name="Обычный 5 2 10 2 2 3 3" xfId="17593"/>
    <cellStyle name="Обычный 5 2 10 2 2 3 3 2" xfId="17594"/>
    <cellStyle name="Обычный 5 2 10 2 2 3 4" xfId="17595"/>
    <cellStyle name="Обычный 5 2 10 2 2 3 4 2" xfId="17596"/>
    <cellStyle name="Обычный 5 2 10 2 2 3 5" xfId="17597"/>
    <cellStyle name="Обычный 5 2 10 2 2 4" xfId="17598"/>
    <cellStyle name="Обычный 5 2 10 2 2 4 2" xfId="17599"/>
    <cellStyle name="Обычный 5 2 10 2 2 5" xfId="17600"/>
    <cellStyle name="Обычный 5 2 10 2 2 5 2" xfId="17601"/>
    <cellStyle name="Обычный 5 2 10 2 2 6" xfId="17602"/>
    <cellStyle name="Обычный 5 2 10 2 2 6 2" xfId="17603"/>
    <cellStyle name="Обычный 5 2 10 2 2 7" xfId="17604"/>
    <cellStyle name="Обычный 5 2 10 2 2 7 2" xfId="17605"/>
    <cellStyle name="Обычный 5 2 10 2 2 8" xfId="17606"/>
    <cellStyle name="Обычный 5 2 10 2 2 8 2" xfId="17607"/>
    <cellStyle name="Обычный 5 2 10 2 2 9" xfId="17608"/>
    <cellStyle name="Обычный 5 2 10 2 2 9 2" xfId="17609"/>
    <cellStyle name="Обычный 5 2 10 2 3" xfId="17610"/>
    <cellStyle name="Обычный 5 2 10 2 3 2" xfId="17611"/>
    <cellStyle name="Обычный 5 2 10 2 3 2 2" xfId="17612"/>
    <cellStyle name="Обычный 5 2 10 2 3 3" xfId="17613"/>
    <cellStyle name="Обычный 5 2 10 2 3 3 2" xfId="17614"/>
    <cellStyle name="Обычный 5 2 10 2 3 4" xfId="17615"/>
    <cellStyle name="Обычный 5 2 10 2 3 4 2" xfId="17616"/>
    <cellStyle name="Обычный 5 2 10 2 3 5" xfId="17617"/>
    <cellStyle name="Обычный 5 2 10 2 3 5 2" xfId="17618"/>
    <cellStyle name="Обычный 5 2 10 2 3 6" xfId="17619"/>
    <cellStyle name="Обычный 5 2 10 2 4" xfId="17620"/>
    <cellStyle name="Обычный 5 2 10 2 4 2" xfId="17621"/>
    <cellStyle name="Обычный 5 2 10 2 4 2 2" xfId="17622"/>
    <cellStyle name="Обычный 5 2 10 2 4 3" xfId="17623"/>
    <cellStyle name="Обычный 5 2 10 2 4 3 2" xfId="17624"/>
    <cellStyle name="Обычный 5 2 10 2 4 4" xfId="17625"/>
    <cellStyle name="Обычный 5 2 10 2 4 4 2" xfId="17626"/>
    <cellStyle name="Обычный 5 2 10 2 4 5" xfId="17627"/>
    <cellStyle name="Обычный 5 2 10 2 5" xfId="17628"/>
    <cellStyle name="Обычный 5 2 10 2 5 2" xfId="17629"/>
    <cellStyle name="Обычный 5 2 10 2 6" xfId="17630"/>
    <cellStyle name="Обычный 5 2 10 2 6 2" xfId="17631"/>
    <cellStyle name="Обычный 5 2 10 2 7" xfId="17632"/>
    <cellStyle name="Обычный 5 2 10 2 7 2" xfId="17633"/>
    <cellStyle name="Обычный 5 2 10 2 8" xfId="17634"/>
    <cellStyle name="Обычный 5 2 10 2 8 2" xfId="17635"/>
    <cellStyle name="Обычный 5 2 10 2 9" xfId="17636"/>
    <cellStyle name="Обычный 5 2 10 2 9 2" xfId="17637"/>
    <cellStyle name="Обычный 5 2 10 3" xfId="17638"/>
    <cellStyle name="Обычный 5 2 10 3 10" xfId="17639"/>
    <cellStyle name="Обычный 5 2 10 3 2" xfId="17640"/>
    <cellStyle name="Обычный 5 2 10 3 2 2" xfId="17641"/>
    <cellStyle name="Обычный 5 2 10 3 2 2 2" xfId="17642"/>
    <cellStyle name="Обычный 5 2 10 3 2 3" xfId="17643"/>
    <cellStyle name="Обычный 5 2 10 3 2 3 2" xfId="17644"/>
    <cellStyle name="Обычный 5 2 10 3 2 4" xfId="17645"/>
    <cellStyle name="Обычный 5 2 10 3 2 4 2" xfId="17646"/>
    <cellStyle name="Обычный 5 2 10 3 2 5" xfId="17647"/>
    <cellStyle name="Обычный 5 2 10 3 2 5 2" xfId="17648"/>
    <cellStyle name="Обычный 5 2 10 3 2 6" xfId="17649"/>
    <cellStyle name="Обычный 5 2 10 3 3" xfId="17650"/>
    <cellStyle name="Обычный 5 2 10 3 3 2" xfId="17651"/>
    <cellStyle name="Обычный 5 2 10 3 3 2 2" xfId="17652"/>
    <cellStyle name="Обычный 5 2 10 3 3 3" xfId="17653"/>
    <cellStyle name="Обычный 5 2 10 3 3 3 2" xfId="17654"/>
    <cellStyle name="Обычный 5 2 10 3 3 4" xfId="17655"/>
    <cellStyle name="Обычный 5 2 10 3 3 4 2" xfId="17656"/>
    <cellStyle name="Обычный 5 2 10 3 3 5" xfId="17657"/>
    <cellStyle name="Обычный 5 2 10 3 4" xfId="17658"/>
    <cellStyle name="Обычный 5 2 10 3 4 2" xfId="17659"/>
    <cellStyle name="Обычный 5 2 10 3 5" xfId="17660"/>
    <cellStyle name="Обычный 5 2 10 3 5 2" xfId="17661"/>
    <cellStyle name="Обычный 5 2 10 3 6" xfId="17662"/>
    <cellStyle name="Обычный 5 2 10 3 6 2" xfId="17663"/>
    <cellStyle name="Обычный 5 2 10 3 7" xfId="17664"/>
    <cellStyle name="Обычный 5 2 10 3 7 2" xfId="17665"/>
    <cellStyle name="Обычный 5 2 10 3 8" xfId="17666"/>
    <cellStyle name="Обычный 5 2 10 3 8 2" xfId="17667"/>
    <cellStyle name="Обычный 5 2 10 3 9" xfId="17668"/>
    <cellStyle name="Обычный 5 2 10 3 9 2" xfId="17669"/>
    <cellStyle name="Обычный 5 2 10 4" xfId="17670"/>
    <cellStyle name="Обычный 5 2 10 4 2" xfId="17671"/>
    <cellStyle name="Обычный 5 2 10 4 2 2" xfId="17672"/>
    <cellStyle name="Обычный 5 2 10 4 3" xfId="17673"/>
    <cellStyle name="Обычный 5 2 10 4 3 2" xfId="17674"/>
    <cellStyle name="Обычный 5 2 10 4 4" xfId="17675"/>
    <cellStyle name="Обычный 5 2 10 4 4 2" xfId="17676"/>
    <cellStyle name="Обычный 5 2 10 4 5" xfId="17677"/>
    <cellStyle name="Обычный 5 2 10 4 5 2" xfId="17678"/>
    <cellStyle name="Обычный 5 2 10 4 6" xfId="17679"/>
    <cellStyle name="Обычный 5 2 10 5" xfId="17680"/>
    <cellStyle name="Обычный 5 2 10 5 2" xfId="17681"/>
    <cellStyle name="Обычный 5 2 10 5 2 2" xfId="17682"/>
    <cellStyle name="Обычный 5 2 10 5 3" xfId="17683"/>
    <cellStyle name="Обычный 5 2 10 5 3 2" xfId="17684"/>
    <cellStyle name="Обычный 5 2 10 5 4" xfId="17685"/>
    <cellStyle name="Обычный 5 2 10 5 4 2" xfId="17686"/>
    <cellStyle name="Обычный 5 2 10 5 5" xfId="17687"/>
    <cellStyle name="Обычный 5 2 10 6" xfId="17688"/>
    <cellStyle name="Обычный 5 2 10 6 2" xfId="17689"/>
    <cellStyle name="Обычный 5 2 10 7" xfId="17690"/>
    <cellStyle name="Обычный 5 2 10 7 2" xfId="17691"/>
    <cellStyle name="Обычный 5 2 10 8" xfId="17692"/>
    <cellStyle name="Обычный 5 2 10 8 2" xfId="17693"/>
    <cellStyle name="Обычный 5 2 10 9" xfId="17694"/>
    <cellStyle name="Обычный 5 2 10 9 2" xfId="17695"/>
    <cellStyle name="Обычный 5 2 11" xfId="17696"/>
    <cellStyle name="Обычный 5 2 11 10" xfId="17697"/>
    <cellStyle name="Обычный 5 2 11 10 2" xfId="17698"/>
    <cellStyle name="Обычный 5 2 11 11" xfId="17699"/>
    <cellStyle name="Обычный 5 2 11 11 2" xfId="17700"/>
    <cellStyle name="Обычный 5 2 11 12" xfId="17701"/>
    <cellStyle name="Обычный 5 2 11 2" xfId="17702"/>
    <cellStyle name="Обычный 5 2 11 2 10" xfId="17703"/>
    <cellStyle name="Обычный 5 2 11 2 10 2" xfId="17704"/>
    <cellStyle name="Обычный 5 2 11 2 11" xfId="17705"/>
    <cellStyle name="Обычный 5 2 11 2 2" xfId="17706"/>
    <cellStyle name="Обычный 5 2 11 2 2 10" xfId="17707"/>
    <cellStyle name="Обычный 5 2 11 2 2 2" xfId="17708"/>
    <cellStyle name="Обычный 5 2 11 2 2 2 2" xfId="17709"/>
    <cellStyle name="Обычный 5 2 11 2 2 2 2 2" xfId="17710"/>
    <cellStyle name="Обычный 5 2 11 2 2 2 3" xfId="17711"/>
    <cellStyle name="Обычный 5 2 11 2 2 2 3 2" xfId="17712"/>
    <cellStyle name="Обычный 5 2 11 2 2 2 4" xfId="17713"/>
    <cellStyle name="Обычный 5 2 11 2 2 2 4 2" xfId="17714"/>
    <cellStyle name="Обычный 5 2 11 2 2 2 5" xfId="17715"/>
    <cellStyle name="Обычный 5 2 11 2 2 2 5 2" xfId="17716"/>
    <cellStyle name="Обычный 5 2 11 2 2 2 6" xfId="17717"/>
    <cellStyle name="Обычный 5 2 11 2 2 3" xfId="17718"/>
    <cellStyle name="Обычный 5 2 11 2 2 3 2" xfId="17719"/>
    <cellStyle name="Обычный 5 2 11 2 2 3 2 2" xfId="17720"/>
    <cellStyle name="Обычный 5 2 11 2 2 3 3" xfId="17721"/>
    <cellStyle name="Обычный 5 2 11 2 2 3 3 2" xfId="17722"/>
    <cellStyle name="Обычный 5 2 11 2 2 3 4" xfId="17723"/>
    <cellStyle name="Обычный 5 2 11 2 2 3 4 2" xfId="17724"/>
    <cellStyle name="Обычный 5 2 11 2 2 3 5" xfId="17725"/>
    <cellStyle name="Обычный 5 2 11 2 2 4" xfId="17726"/>
    <cellStyle name="Обычный 5 2 11 2 2 4 2" xfId="17727"/>
    <cellStyle name="Обычный 5 2 11 2 2 5" xfId="17728"/>
    <cellStyle name="Обычный 5 2 11 2 2 5 2" xfId="17729"/>
    <cellStyle name="Обычный 5 2 11 2 2 6" xfId="17730"/>
    <cellStyle name="Обычный 5 2 11 2 2 6 2" xfId="17731"/>
    <cellStyle name="Обычный 5 2 11 2 2 7" xfId="17732"/>
    <cellStyle name="Обычный 5 2 11 2 2 7 2" xfId="17733"/>
    <cellStyle name="Обычный 5 2 11 2 2 8" xfId="17734"/>
    <cellStyle name="Обычный 5 2 11 2 2 8 2" xfId="17735"/>
    <cellStyle name="Обычный 5 2 11 2 2 9" xfId="17736"/>
    <cellStyle name="Обычный 5 2 11 2 2 9 2" xfId="17737"/>
    <cellStyle name="Обычный 5 2 11 2 3" xfId="17738"/>
    <cellStyle name="Обычный 5 2 11 2 3 2" xfId="17739"/>
    <cellStyle name="Обычный 5 2 11 2 3 2 2" xfId="17740"/>
    <cellStyle name="Обычный 5 2 11 2 3 3" xfId="17741"/>
    <cellStyle name="Обычный 5 2 11 2 3 3 2" xfId="17742"/>
    <cellStyle name="Обычный 5 2 11 2 3 4" xfId="17743"/>
    <cellStyle name="Обычный 5 2 11 2 3 4 2" xfId="17744"/>
    <cellStyle name="Обычный 5 2 11 2 3 5" xfId="17745"/>
    <cellStyle name="Обычный 5 2 11 2 3 5 2" xfId="17746"/>
    <cellStyle name="Обычный 5 2 11 2 3 6" xfId="17747"/>
    <cellStyle name="Обычный 5 2 11 2 4" xfId="17748"/>
    <cellStyle name="Обычный 5 2 11 2 4 2" xfId="17749"/>
    <cellStyle name="Обычный 5 2 11 2 4 2 2" xfId="17750"/>
    <cellStyle name="Обычный 5 2 11 2 4 3" xfId="17751"/>
    <cellStyle name="Обычный 5 2 11 2 4 3 2" xfId="17752"/>
    <cellStyle name="Обычный 5 2 11 2 4 4" xfId="17753"/>
    <cellStyle name="Обычный 5 2 11 2 4 4 2" xfId="17754"/>
    <cellStyle name="Обычный 5 2 11 2 4 5" xfId="17755"/>
    <cellStyle name="Обычный 5 2 11 2 5" xfId="17756"/>
    <cellStyle name="Обычный 5 2 11 2 5 2" xfId="17757"/>
    <cellStyle name="Обычный 5 2 11 2 6" xfId="17758"/>
    <cellStyle name="Обычный 5 2 11 2 6 2" xfId="17759"/>
    <cellStyle name="Обычный 5 2 11 2 7" xfId="17760"/>
    <cellStyle name="Обычный 5 2 11 2 7 2" xfId="17761"/>
    <cellStyle name="Обычный 5 2 11 2 8" xfId="17762"/>
    <cellStyle name="Обычный 5 2 11 2 8 2" xfId="17763"/>
    <cellStyle name="Обычный 5 2 11 2 9" xfId="17764"/>
    <cellStyle name="Обычный 5 2 11 2 9 2" xfId="17765"/>
    <cellStyle name="Обычный 5 2 11 3" xfId="17766"/>
    <cellStyle name="Обычный 5 2 11 3 10" xfId="17767"/>
    <cellStyle name="Обычный 5 2 11 3 2" xfId="17768"/>
    <cellStyle name="Обычный 5 2 11 3 2 2" xfId="17769"/>
    <cellStyle name="Обычный 5 2 11 3 2 2 2" xfId="17770"/>
    <cellStyle name="Обычный 5 2 11 3 2 3" xfId="17771"/>
    <cellStyle name="Обычный 5 2 11 3 2 3 2" xfId="17772"/>
    <cellStyle name="Обычный 5 2 11 3 2 4" xfId="17773"/>
    <cellStyle name="Обычный 5 2 11 3 2 4 2" xfId="17774"/>
    <cellStyle name="Обычный 5 2 11 3 2 5" xfId="17775"/>
    <cellStyle name="Обычный 5 2 11 3 2 5 2" xfId="17776"/>
    <cellStyle name="Обычный 5 2 11 3 2 6" xfId="17777"/>
    <cellStyle name="Обычный 5 2 11 3 3" xfId="17778"/>
    <cellStyle name="Обычный 5 2 11 3 3 2" xfId="17779"/>
    <cellStyle name="Обычный 5 2 11 3 3 2 2" xfId="17780"/>
    <cellStyle name="Обычный 5 2 11 3 3 3" xfId="17781"/>
    <cellStyle name="Обычный 5 2 11 3 3 3 2" xfId="17782"/>
    <cellStyle name="Обычный 5 2 11 3 3 4" xfId="17783"/>
    <cellStyle name="Обычный 5 2 11 3 3 4 2" xfId="17784"/>
    <cellStyle name="Обычный 5 2 11 3 3 5" xfId="17785"/>
    <cellStyle name="Обычный 5 2 11 3 4" xfId="17786"/>
    <cellStyle name="Обычный 5 2 11 3 4 2" xfId="17787"/>
    <cellStyle name="Обычный 5 2 11 3 5" xfId="17788"/>
    <cellStyle name="Обычный 5 2 11 3 5 2" xfId="17789"/>
    <cellStyle name="Обычный 5 2 11 3 6" xfId="17790"/>
    <cellStyle name="Обычный 5 2 11 3 6 2" xfId="17791"/>
    <cellStyle name="Обычный 5 2 11 3 7" xfId="17792"/>
    <cellStyle name="Обычный 5 2 11 3 7 2" xfId="17793"/>
    <cellStyle name="Обычный 5 2 11 3 8" xfId="17794"/>
    <cellStyle name="Обычный 5 2 11 3 8 2" xfId="17795"/>
    <cellStyle name="Обычный 5 2 11 3 9" xfId="17796"/>
    <cellStyle name="Обычный 5 2 11 3 9 2" xfId="17797"/>
    <cellStyle name="Обычный 5 2 11 4" xfId="17798"/>
    <cellStyle name="Обычный 5 2 11 4 2" xfId="17799"/>
    <cellStyle name="Обычный 5 2 11 4 2 2" xfId="17800"/>
    <cellStyle name="Обычный 5 2 11 4 3" xfId="17801"/>
    <cellStyle name="Обычный 5 2 11 4 3 2" xfId="17802"/>
    <cellStyle name="Обычный 5 2 11 4 4" xfId="17803"/>
    <cellStyle name="Обычный 5 2 11 4 4 2" xfId="17804"/>
    <cellStyle name="Обычный 5 2 11 4 5" xfId="17805"/>
    <cellStyle name="Обычный 5 2 11 4 5 2" xfId="17806"/>
    <cellStyle name="Обычный 5 2 11 4 6" xfId="17807"/>
    <cellStyle name="Обычный 5 2 11 5" xfId="17808"/>
    <cellStyle name="Обычный 5 2 11 5 2" xfId="17809"/>
    <cellStyle name="Обычный 5 2 11 5 2 2" xfId="17810"/>
    <cellStyle name="Обычный 5 2 11 5 3" xfId="17811"/>
    <cellStyle name="Обычный 5 2 11 5 3 2" xfId="17812"/>
    <cellStyle name="Обычный 5 2 11 5 4" xfId="17813"/>
    <cellStyle name="Обычный 5 2 11 5 4 2" xfId="17814"/>
    <cellStyle name="Обычный 5 2 11 5 5" xfId="17815"/>
    <cellStyle name="Обычный 5 2 11 6" xfId="17816"/>
    <cellStyle name="Обычный 5 2 11 6 2" xfId="17817"/>
    <cellStyle name="Обычный 5 2 11 7" xfId="17818"/>
    <cellStyle name="Обычный 5 2 11 7 2" xfId="17819"/>
    <cellStyle name="Обычный 5 2 11 8" xfId="17820"/>
    <cellStyle name="Обычный 5 2 11 8 2" xfId="17821"/>
    <cellStyle name="Обычный 5 2 11 9" xfId="17822"/>
    <cellStyle name="Обычный 5 2 11 9 2" xfId="17823"/>
    <cellStyle name="Обычный 5 2 12" xfId="17824"/>
    <cellStyle name="Обычный 5 2 12 10" xfId="17825"/>
    <cellStyle name="Обычный 5 2 12 10 2" xfId="17826"/>
    <cellStyle name="Обычный 5 2 12 11" xfId="17827"/>
    <cellStyle name="Обычный 5 2 12 11 2" xfId="17828"/>
    <cellStyle name="Обычный 5 2 12 12" xfId="17829"/>
    <cellStyle name="Обычный 5 2 12 2" xfId="17830"/>
    <cellStyle name="Обычный 5 2 12 2 10" xfId="17831"/>
    <cellStyle name="Обычный 5 2 12 2 10 2" xfId="17832"/>
    <cellStyle name="Обычный 5 2 12 2 11" xfId="17833"/>
    <cellStyle name="Обычный 5 2 12 2 2" xfId="17834"/>
    <cellStyle name="Обычный 5 2 12 2 2 10" xfId="17835"/>
    <cellStyle name="Обычный 5 2 12 2 2 2" xfId="17836"/>
    <cellStyle name="Обычный 5 2 12 2 2 2 2" xfId="17837"/>
    <cellStyle name="Обычный 5 2 12 2 2 2 2 2" xfId="17838"/>
    <cellStyle name="Обычный 5 2 12 2 2 2 3" xfId="17839"/>
    <cellStyle name="Обычный 5 2 12 2 2 2 3 2" xfId="17840"/>
    <cellStyle name="Обычный 5 2 12 2 2 2 4" xfId="17841"/>
    <cellStyle name="Обычный 5 2 12 2 2 2 4 2" xfId="17842"/>
    <cellStyle name="Обычный 5 2 12 2 2 2 5" xfId="17843"/>
    <cellStyle name="Обычный 5 2 12 2 2 2 5 2" xfId="17844"/>
    <cellStyle name="Обычный 5 2 12 2 2 2 6" xfId="17845"/>
    <cellStyle name="Обычный 5 2 12 2 2 3" xfId="17846"/>
    <cellStyle name="Обычный 5 2 12 2 2 3 2" xfId="17847"/>
    <cellStyle name="Обычный 5 2 12 2 2 3 2 2" xfId="17848"/>
    <cellStyle name="Обычный 5 2 12 2 2 3 3" xfId="17849"/>
    <cellStyle name="Обычный 5 2 12 2 2 3 3 2" xfId="17850"/>
    <cellStyle name="Обычный 5 2 12 2 2 3 4" xfId="17851"/>
    <cellStyle name="Обычный 5 2 12 2 2 3 4 2" xfId="17852"/>
    <cellStyle name="Обычный 5 2 12 2 2 3 5" xfId="17853"/>
    <cellStyle name="Обычный 5 2 12 2 2 4" xfId="17854"/>
    <cellStyle name="Обычный 5 2 12 2 2 4 2" xfId="17855"/>
    <cellStyle name="Обычный 5 2 12 2 2 5" xfId="17856"/>
    <cellStyle name="Обычный 5 2 12 2 2 5 2" xfId="17857"/>
    <cellStyle name="Обычный 5 2 12 2 2 6" xfId="17858"/>
    <cellStyle name="Обычный 5 2 12 2 2 6 2" xfId="17859"/>
    <cellStyle name="Обычный 5 2 12 2 2 7" xfId="17860"/>
    <cellStyle name="Обычный 5 2 12 2 2 7 2" xfId="17861"/>
    <cellStyle name="Обычный 5 2 12 2 2 8" xfId="17862"/>
    <cellStyle name="Обычный 5 2 12 2 2 8 2" xfId="17863"/>
    <cellStyle name="Обычный 5 2 12 2 2 9" xfId="17864"/>
    <cellStyle name="Обычный 5 2 12 2 2 9 2" xfId="17865"/>
    <cellStyle name="Обычный 5 2 12 2 3" xfId="17866"/>
    <cellStyle name="Обычный 5 2 12 2 3 2" xfId="17867"/>
    <cellStyle name="Обычный 5 2 12 2 3 2 2" xfId="17868"/>
    <cellStyle name="Обычный 5 2 12 2 3 3" xfId="17869"/>
    <cellStyle name="Обычный 5 2 12 2 3 3 2" xfId="17870"/>
    <cellStyle name="Обычный 5 2 12 2 3 4" xfId="17871"/>
    <cellStyle name="Обычный 5 2 12 2 3 4 2" xfId="17872"/>
    <cellStyle name="Обычный 5 2 12 2 3 5" xfId="17873"/>
    <cellStyle name="Обычный 5 2 12 2 3 5 2" xfId="17874"/>
    <cellStyle name="Обычный 5 2 12 2 3 6" xfId="17875"/>
    <cellStyle name="Обычный 5 2 12 2 4" xfId="17876"/>
    <cellStyle name="Обычный 5 2 12 2 4 2" xfId="17877"/>
    <cellStyle name="Обычный 5 2 12 2 4 2 2" xfId="17878"/>
    <cellStyle name="Обычный 5 2 12 2 4 3" xfId="17879"/>
    <cellStyle name="Обычный 5 2 12 2 4 3 2" xfId="17880"/>
    <cellStyle name="Обычный 5 2 12 2 4 4" xfId="17881"/>
    <cellStyle name="Обычный 5 2 12 2 4 4 2" xfId="17882"/>
    <cellStyle name="Обычный 5 2 12 2 4 5" xfId="17883"/>
    <cellStyle name="Обычный 5 2 12 2 5" xfId="17884"/>
    <cellStyle name="Обычный 5 2 12 2 5 2" xfId="17885"/>
    <cellStyle name="Обычный 5 2 12 2 6" xfId="17886"/>
    <cellStyle name="Обычный 5 2 12 2 6 2" xfId="17887"/>
    <cellStyle name="Обычный 5 2 12 2 7" xfId="17888"/>
    <cellStyle name="Обычный 5 2 12 2 7 2" xfId="17889"/>
    <cellStyle name="Обычный 5 2 12 2 8" xfId="17890"/>
    <cellStyle name="Обычный 5 2 12 2 8 2" xfId="17891"/>
    <cellStyle name="Обычный 5 2 12 2 9" xfId="17892"/>
    <cellStyle name="Обычный 5 2 12 2 9 2" xfId="17893"/>
    <cellStyle name="Обычный 5 2 12 3" xfId="17894"/>
    <cellStyle name="Обычный 5 2 12 3 10" xfId="17895"/>
    <cellStyle name="Обычный 5 2 12 3 2" xfId="17896"/>
    <cellStyle name="Обычный 5 2 12 3 2 2" xfId="17897"/>
    <cellStyle name="Обычный 5 2 12 3 2 2 2" xfId="17898"/>
    <cellStyle name="Обычный 5 2 12 3 2 3" xfId="17899"/>
    <cellStyle name="Обычный 5 2 12 3 2 3 2" xfId="17900"/>
    <cellStyle name="Обычный 5 2 12 3 2 4" xfId="17901"/>
    <cellStyle name="Обычный 5 2 12 3 2 4 2" xfId="17902"/>
    <cellStyle name="Обычный 5 2 12 3 2 5" xfId="17903"/>
    <cellStyle name="Обычный 5 2 12 3 2 5 2" xfId="17904"/>
    <cellStyle name="Обычный 5 2 12 3 2 6" xfId="17905"/>
    <cellStyle name="Обычный 5 2 12 3 3" xfId="17906"/>
    <cellStyle name="Обычный 5 2 12 3 3 2" xfId="17907"/>
    <cellStyle name="Обычный 5 2 12 3 3 2 2" xfId="17908"/>
    <cellStyle name="Обычный 5 2 12 3 3 3" xfId="17909"/>
    <cellStyle name="Обычный 5 2 12 3 3 3 2" xfId="17910"/>
    <cellStyle name="Обычный 5 2 12 3 3 4" xfId="17911"/>
    <cellStyle name="Обычный 5 2 12 3 3 4 2" xfId="17912"/>
    <cellStyle name="Обычный 5 2 12 3 3 5" xfId="17913"/>
    <cellStyle name="Обычный 5 2 12 3 4" xfId="17914"/>
    <cellStyle name="Обычный 5 2 12 3 4 2" xfId="17915"/>
    <cellStyle name="Обычный 5 2 12 3 5" xfId="17916"/>
    <cellStyle name="Обычный 5 2 12 3 5 2" xfId="17917"/>
    <cellStyle name="Обычный 5 2 12 3 6" xfId="17918"/>
    <cellStyle name="Обычный 5 2 12 3 6 2" xfId="17919"/>
    <cellStyle name="Обычный 5 2 12 3 7" xfId="17920"/>
    <cellStyle name="Обычный 5 2 12 3 7 2" xfId="17921"/>
    <cellStyle name="Обычный 5 2 12 3 8" xfId="17922"/>
    <cellStyle name="Обычный 5 2 12 3 8 2" xfId="17923"/>
    <cellStyle name="Обычный 5 2 12 3 9" xfId="17924"/>
    <cellStyle name="Обычный 5 2 12 3 9 2" xfId="17925"/>
    <cellStyle name="Обычный 5 2 12 4" xfId="17926"/>
    <cellStyle name="Обычный 5 2 12 4 2" xfId="17927"/>
    <cellStyle name="Обычный 5 2 12 4 2 2" xfId="17928"/>
    <cellStyle name="Обычный 5 2 12 4 3" xfId="17929"/>
    <cellStyle name="Обычный 5 2 12 4 3 2" xfId="17930"/>
    <cellStyle name="Обычный 5 2 12 4 4" xfId="17931"/>
    <cellStyle name="Обычный 5 2 12 4 4 2" xfId="17932"/>
    <cellStyle name="Обычный 5 2 12 4 5" xfId="17933"/>
    <cellStyle name="Обычный 5 2 12 4 5 2" xfId="17934"/>
    <cellStyle name="Обычный 5 2 12 4 6" xfId="17935"/>
    <cellStyle name="Обычный 5 2 12 5" xfId="17936"/>
    <cellStyle name="Обычный 5 2 12 5 2" xfId="17937"/>
    <cellStyle name="Обычный 5 2 12 5 2 2" xfId="17938"/>
    <cellStyle name="Обычный 5 2 12 5 3" xfId="17939"/>
    <cellStyle name="Обычный 5 2 12 5 3 2" xfId="17940"/>
    <cellStyle name="Обычный 5 2 12 5 4" xfId="17941"/>
    <cellStyle name="Обычный 5 2 12 5 4 2" xfId="17942"/>
    <cellStyle name="Обычный 5 2 12 5 5" xfId="17943"/>
    <cellStyle name="Обычный 5 2 12 6" xfId="17944"/>
    <cellStyle name="Обычный 5 2 12 6 2" xfId="17945"/>
    <cellStyle name="Обычный 5 2 12 7" xfId="17946"/>
    <cellStyle name="Обычный 5 2 12 7 2" xfId="17947"/>
    <cellStyle name="Обычный 5 2 12 8" xfId="17948"/>
    <cellStyle name="Обычный 5 2 12 8 2" xfId="17949"/>
    <cellStyle name="Обычный 5 2 12 9" xfId="17950"/>
    <cellStyle name="Обычный 5 2 12 9 2" xfId="17951"/>
    <cellStyle name="Обычный 5 2 13" xfId="17952"/>
    <cellStyle name="Обычный 5 2 13 10" xfId="17953"/>
    <cellStyle name="Обычный 5 2 13 10 2" xfId="17954"/>
    <cellStyle name="Обычный 5 2 13 11" xfId="17955"/>
    <cellStyle name="Обычный 5 2 13 11 2" xfId="17956"/>
    <cellStyle name="Обычный 5 2 13 12" xfId="17957"/>
    <cellStyle name="Обычный 5 2 13 2" xfId="17958"/>
    <cellStyle name="Обычный 5 2 13 2 10" xfId="17959"/>
    <cellStyle name="Обычный 5 2 13 2 10 2" xfId="17960"/>
    <cellStyle name="Обычный 5 2 13 2 11" xfId="17961"/>
    <cellStyle name="Обычный 5 2 13 2 2" xfId="17962"/>
    <cellStyle name="Обычный 5 2 13 2 2 10" xfId="17963"/>
    <cellStyle name="Обычный 5 2 13 2 2 2" xfId="17964"/>
    <cellStyle name="Обычный 5 2 13 2 2 2 2" xfId="17965"/>
    <cellStyle name="Обычный 5 2 13 2 2 2 2 2" xfId="17966"/>
    <cellStyle name="Обычный 5 2 13 2 2 2 3" xfId="17967"/>
    <cellStyle name="Обычный 5 2 13 2 2 2 3 2" xfId="17968"/>
    <cellStyle name="Обычный 5 2 13 2 2 2 4" xfId="17969"/>
    <cellStyle name="Обычный 5 2 13 2 2 2 4 2" xfId="17970"/>
    <cellStyle name="Обычный 5 2 13 2 2 2 5" xfId="17971"/>
    <cellStyle name="Обычный 5 2 13 2 2 2 5 2" xfId="17972"/>
    <cellStyle name="Обычный 5 2 13 2 2 2 6" xfId="17973"/>
    <cellStyle name="Обычный 5 2 13 2 2 3" xfId="17974"/>
    <cellStyle name="Обычный 5 2 13 2 2 3 2" xfId="17975"/>
    <cellStyle name="Обычный 5 2 13 2 2 3 2 2" xfId="17976"/>
    <cellStyle name="Обычный 5 2 13 2 2 3 3" xfId="17977"/>
    <cellStyle name="Обычный 5 2 13 2 2 3 3 2" xfId="17978"/>
    <cellStyle name="Обычный 5 2 13 2 2 3 4" xfId="17979"/>
    <cellStyle name="Обычный 5 2 13 2 2 3 4 2" xfId="17980"/>
    <cellStyle name="Обычный 5 2 13 2 2 3 5" xfId="17981"/>
    <cellStyle name="Обычный 5 2 13 2 2 4" xfId="17982"/>
    <cellStyle name="Обычный 5 2 13 2 2 4 2" xfId="17983"/>
    <cellStyle name="Обычный 5 2 13 2 2 5" xfId="17984"/>
    <cellStyle name="Обычный 5 2 13 2 2 5 2" xfId="17985"/>
    <cellStyle name="Обычный 5 2 13 2 2 6" xfId="17986"/>
    <cellStyle name="Обычный 5 2 13 2 2 6 2" xfId="17987"/>
    <cellStyle name="Обычный 5 2 13 2 2 7" xfId="17988"/>
    <cellStyle name="Обычный 5 2 13 2 2 7 2" xfId="17989"/>
    <cellStyle name="Обычный 5 2 13 2 2 8" xfId="17990"/>
    <cellStyle name="Обычный 5 2 13 2 2 8 2" xfId="17991"/>
    <cellStyle name="Обычный 5 2 13 2 2 9" xfId="17992"/>
    <cellStyle name="Обычный 5 2 13 2 2 9 2" xfId="17993"/>
    <cellStyle name="Обычный 5 2 13 2 3" xfId="17994"/>
    <cellStyle name="Обычный 5 2 13 2 3 2" xfId="17995"/>
    <cellStyle name="Обычный 5 2 13 2 3 2 2" xfId="17996"/>
    <cellStyle name="Обычный 5 2 13 2 3 3" xfId="17997"/>
    <cellStyle name="Обычный 5 2 13 2 3 3 2" xfId="17998"/>
    <cellStyle name="Обычный 5 2 13 2 3 4" xfId="17999"/>
    <cellStyle name="Обычный 5 2 13 2 3 4 2" xfId="18000"/>
    <cellStyle name="Обычный 5 2 13 2 3 5" xfId="18001"/>
    <cellStyle name="Обычный 5 2 13 2 3 5 2" xfId="18002"/>
    <cellStyle name="Обычный 5 2 13 2 3 6" xfId="18003"/>
    <cellStyle name="Обычный 5 2 13 2 4" xfId="18004"/>
    <cellStyle name="Обычный 5 2 13 2 4 2" xfId="18005"/>
    <cellStyle name="Обычный 5 2 13 2 4 2 2" xfId="18006"/>
    <cellStyle name="Обычный 5 2 13 2 4 3" xfId="18007"/>
    <cellStyle name="Обычный 5 2 13 2 4 3 2" xfId="18008"/>
    <cellStyle name="Обычный 5 2 13 2 4 4" xfId="18009"/>
    <cellStyle name="Обычный 5 2 13 2 4 4 2" xfId="18010"/>
    <cellStyle name="Обычный 5 2 13 2 4 5" xfId="18011"/>
    <cellStyle name="Обычный 5 2 13 2 5" xfId="18012"/>
    <cellStyle name="Обычный 5 2 13 2 5 2" xfId="18013"/>
    <cellStyle name="Обычный 5 2 13 2 6" xfId="18014"/>
    <cellStyle name="Обычный 5 2 13 2 6 2" xfId="18015"/>
    <cellStyle name="Обычный 5 2 13 2 7" xfId="18016"/>
    <cellStyle name="Обычный 5 2 13 2 7 2" xfId="18017"/>
    <cellStyle name="Обычный 5 2 13 2 8" xfId="18018"/>
    <cellStyle name="Обычный 5 2 13 2 8 2" xfId="18019"/>
    <cellStyle name="Обычный 5 2 13 2 9" xfId="18020"/>
    <cellStyle name="Обычный 5 2 13 2 9 2" xfId="18021"/>
    <cellStyle name="Обычный 5 2 13 3" xfId="18022"/>
    <cellStyle name="Обычный 5 2 13 3 10" xfId="18023"/>
    <cellStyle name="Обычный 5 2 13 3 2" xfId="18024"/>
    <cellStyle name="Обычный 5 2 13 3 2 2" xfId="18025"/>
    <cellStyle name="Обычный 5 2 13 3 2 2 2" xfId="18026"/>
    <cellStyle name="Обычный 5 2 13 3 2 3" xfId="18027"/>
    <cellStyle name="Обычный 5 2 13 3 2 3 2" xfId="18028"/>
    <cellStyle name="Обычный 5 2 13 3 2 4" xfId="18029"/>
    <cellStyle name="Обычный 5 2 13 3 2 4 2" xfId="18030"/>
    <cellStyle name="Обычный 5 2 13 3 2 5" xfId="18031"/>
    <cellStyle name="Обычный 5 2 13 3 2 5 2" xfId="18032"/>
    <cellStyle name="Обычный 5 2 13 3 2 6" xfId="18033"/>
    <cellStyle name="Обычный 5 2 13 3 3" xfId="18034"/>
    <cellStyle name="Обычный 5 2 13 3 3 2" xfId="18035"/>
    <cellStyle name="Обычный 5 2 13 3 3 2 2" xfId="18036"/>
    <cellStyle name="Обычный 5 2 13 3 3 3" xfId="18037"/>
    <cellStyle name="Обычный 5 2 13 3 3 3 2" xfId="18038"/>
    <cellStyle name="Обычный 5 2 13 3 3 4" xfId="18039"/>
    <cellStyle name="Обычный 5 2 13 3 3 4 2" xfId="18040"/>
    <cellStyle name="Обычный 5 2 13 3 3 5" xfId="18041"/>
    <cellStyle name="Обычный 5 2 13 3 4" xfId="18042"/>
    <cellStyle name="Обычный 5 2 13 3 4 2" xfId="18043"/>
    <cellStyle name="Обычный 5 2 13 3 5" xfId="18044"/>
    <cellStyle name="Обычный 5 2 13 3 5 2" xfId="18045"/>
    <cellStyle name="Обычный 5 2 13 3 6" xfId="18046"/>
    <cellStyle name="Обычный 5 2 13 3 6 2" xfId="18047"/>
    <cellStyle name="Обычный 5 2 13 3 7" xfId="18048"/>
    <cellStyle name="Обычный 5 2 13 3 7 2" xfId="18049"/>
    <cellStyle name="Обычный 5 2 13 3 8" xfId="18050"/>
    <cellStyle name="Обычный 5 2 13 3 8 2" xfId="18051"/>
    <cellStyle name="Обычный 5 2 13 3 9" xfId="18052"/>
    <cellStyle name="Обычный 5 2 13 3 9 2" xfId="18053"/>
    <cellStyle name="Обычный 5 2 13 4" xfId="18054"/>
    <cellStyle name="Обычный 5 2 13 4 2" xfId="18055"/>
    <cellStyle name="Обычный 5 2 13 4 2 2" xfId="18056"/>
    <cellStyle name="Обычный 5 2 13 4 3" xfId="18057"/>
    <cellStyle name="Обычный 5 2 13 4 3 2" xfId="18058"/>
    <cellStyle name="Обычный 5 2 13 4 4" xfId="18059"/>
    <cellStyle name="Обычный 5 2 13 4 4 2" xfId="18060"/>
    <cellStyle name="Обычный 5 2 13 4 5" xfId="18061"/>
    <cellStyle name="Обычный 5 2 13 4 5 2" xfId="18062"/>
    <cellStyle name="Обычный 5 2 13 4 6" xfId="18063"/>
    <cellStyle name="Обычный 5 2 13 5" xfId="18064"/>
    <cellStyle name="Обычный 5 2 13 5 2" xfId="18065"/>
    <cellStyle name="Обычный 5 2 13 5 2 2" xfId="18066"/>
    <cellStyle name="Обычный 5 2 13 5 3" xfId="18067"/>
    <cellStyle name="Обычный 5 2 13 5 3 2" xfId="18068"/>
    <cellStyle name="Обычный 5 2 13 5 4" xfId="18069"/>
    <cellStyle name="Обычный 5 2 13 5 4 2" xfId="18070"/>
    <cellStyle name="Обычный 5 2 13 5 5" xfId="18071"/>
    <cellStyle name="Обычный 5 2 13 6" xfId="18072"/>
    <cellStyle name="Обычный 5 2 13 6 2" xfId="18073"/>
    <cellStyle name="Обычный 5 2 13 7" xfId="18074"/>
    <cellStyle name="Обычный 5 2 13 7 2" xfId="18075"/>
    <cellStyle name="Обычный 5 2 13 8" xfId="18076"/>
    <cellStyle name="Обычный 5 2 13 8 2" xfId="18077"/>
    <cellStyle name="Обычный 5 2 13 9" xfId="18078"/>
    <cellStyle name="Обычный 5 2 13 9 2" xfId="18079"/>
    <cellStyle name="Обычный 5 2 14" xfId="18080"/>
    <cellStyle name="Обычный 5 2 14 10" xfId="18081"/>
    <cellStyle name="Обычный 5 2 14 10 2" xfId="18082"/>
    <cellStyle name="Обычный 5 2 14 11" xfId="18083"/>
    <cellStyle name="Обычный 5 2 14 11 2" xfId="18084"/>
    <cellStyle name="Обычный 5 2 14 12" xfId="18085"/>
    <cellStyle name="Обычный 5 2 14 2" xfId="18086"/>
    <cellStyle name="Обычный 5 2 14 2 10" xfId="18087"/>
    <cellStyle name="Обычный 5 2 14 2 10 2" xfId="18088"/>
    <cellStyle name="Обычный 5 2 14 2 11" xfId="18089"/>
    <cellStyle name="Обычный 5 2 14 2 2" xfId="18090"/>
    <cellStyle name="Обычный 5 2 14 2 2 10" xfId="18091"/>
    <cellStyle name="Обычный 5 2 14 2 2 2" xfId="18092"/>
    <cellStyle name="Обычный 5 2 14 2 2 2 2" xfId="18093"/>
    <cellStyle name="Обычный 5 2 14 2 2 2 2 2" xfId="18094"/>
    <cellStyle name="Обычный 5 2 14 2 2 2 3" xfId="18095"/>
    <cellStyle name="Обычный 5 2 14 2 2 2 3 2" xfId="18096"/>
    <cellStyle name="Обычный 5 2 14 2 2 2 4" xfId="18097"/>
    <cellStyle name="Обычный 5 2 14 2 2 2 4 2" xfId="18098"/>
    <cellStyle name="Обычный 5 2 14 2 2 2 5" xfId="18099"/>
    <cellStyle name="Обычный 5 2 14 2 2 2 5 2" xfId="18100"/>
    <cellStyle name="Обычный 5 2 14 2 2 2 6" xfId="18101"/>
    <cellStyle name="Обычный 5 2 14 2 2 3" xfId="18102"/>
    <cellStyle name="Обычный 5 2 14 2 2 3 2" xfId="18103"/>
    <cellStyle name="Обычный 5 2 14 2 2 3 2 2" xfId="18104"/>
    <cellStyle name="Обычный 5 2 14 2 2 3 3" xfId="18105"/>
    <cellStyle name="Обычный 5 2 14 2 2 3 3 2" xfId="18106"/>
    <cellStyle name="Обычный 5 2 14 2 2 3 4" xfId="18107"/>
    <cellStyle name="Обычный 5 2 14 2 2 3 4 2" xfId="18108"/>
    <cellStyle name="Обычный 5 2 14 2 2 3 5" xfId="18109"/>
    <cellStyle name="Обычный 5 2 14 2 2 4" xfId="18110"/>
    <cellStyle name="Обычный 5 2 14 2 2 4 2" xfId="18111"/>
    <cellStyle name="Обычный 5 2 14 2 2 5" xfId="18112"/>
    <cellStyle name="Обычный 5 2 14 2 2 5 2" xfId="18113"/>
    <cellStyle name="Обычный 5 2 14 2 2 6" xfId="18114"/>
    <cellStyle name="Обычный 5 2 14 2 2 6 2" xfId="18115"/>
    <cellStyle name="Обычный 5 2 14 2 2 7" xfId="18116"/>
    <cellStyle name="Обычный 5 2 14 2 2 7 2" xfId="18117"/>
    <cellStyle name="Обычный 5 2 14 2 2 8" xfId="18118"/>
    <cellStyle name="Обычный 5 2 14 2 2 8 2" xfId="18119"/>
    <cellStyle name="Обычный 5 2 14 2 2 9" xfId="18120"/>
    <cellStyle name="Обычный 5 2 14 2 2 9 2" xfId="18121"/>
    <cellStyle name="Обычный 5 2 14 2 3" xfId="18122"/>
    <cellStyle name="Обычный 5 2 14 2 3 2" xfId="18123"/>
    <cellStyle name="Обычный 5 2 14 2 3 2 2" xfId="18124"/>
    <cellStyle name="Обычный 5 2 14 2 3 3" xfId="18125"/>
    <cellStyle name="Обычный 5 2 14 2 3 3 2" xfId="18126"/>
    <cellStyle name="Обычный 5 2 14 2 3 4" xfId="18127"/>
    <cellStyle name="Обычный 5 2 14 2 3 4 2" xfId="18128"/>
    <cellStyle name="Обычный 5 2 14 2 3 5" xfId="18129"/>
    <cellStyle name="Обычный 5 2 14 2 3 5 2" xfId="18130"/>
    <cellStyle name="Обычный 5 2 14 2 3 6" xfId="18131"/>
    <cellStyle name="Обычный 5 2 14 2 4" xfId="18132"/>
    <cellStyle name="Обычный 5 2 14 2 4 2" xfId="18133"/>
    <cellStyle name="Обычный 5 2 14 2 4 2 2" xfId="18134"/>
    <cellStyle name="Обычный 5 2 14 2 4 3" xfId="18135"/>
    <cellStyle name="Обычный 5 2 14 2 4 3 2" xfId="18136"/>
    <cellStyle name="Обычный 5 2 14 2 4 4" xfId="18137"/>
    <cellStyle name="Обычный 5 2 14 2 4 4 2" xfId="18138"/>
    <cellStyle name="Обычный 5 2 14 2 4 5" xfId="18139"/>
    <cellStyle name="Обычный 5 2 14 2 5" xfId="18140"/>
    <cellStyle name="Обычный 5 2 14 2 5 2" xfId="18141"/>
    <cellStyle name="Обычный 5 2 14 2 6" xfId="18142"/>
    <cellStyle name="Обычный 5 2 14 2 6 2" xfId="18143"/>
    <cellStyle name="Обычный 5 2 14 2 7" xfId="18144"/>
    <cellStyle name="Обычный 5 2 14 2 7 2" xfId="18145"/>
    <cellStyle name="Обычный 5 2 14 2 8" xfId="18146"/>
    <cellStyle name="Обычный 5 2 14 2 8 2" xfId="18147"/>
    <cellStyle name="Обычный 5 2 14 2 9" xfId="18148"/>
    <cellStyle name="Обычный 5 2 14 2 9 2" xfId="18149"/>
    <cellStyle name="Обычный 5 2 14 3" xfId="18150"/>
    <cellStyle name="Обычный 5 2 14 3 10" xfId="18151"/>
    <cellStyle name="Обычный 5 2 14 3 2" xfId="18152"/>
    <cellStyle name="Обычный 5 2 14 3 2 2" xfId="18153"/>
    <cellStyle name="Обычный 5 2 14 3 2 2 2" xfId="18154"/>
    <cellStyle name="Обычный 5 2 14 3 2 3" xfId="18155"/>
    <cellStyle name="Обычный 5 2 14 3 2 3 2" xfId="18156"/>
    <cellStyle name="Обычный 5 2 14 3 2 4" xfId="18157"/>
    <cellStyle name="Обычный 5 2 14 3 2 4 2" xfId="18158"/>
    <cellStyle name="Обычный 5 2 14 3 2 5" xfId="18159"/>
    <cellStyle name="Обычный 5 2 14 3 2 5 2" xfId="18160"/>
    <cellStyle name="Обычный 5 2 14 3 2 6" xfId="18161"/>
    <cellStyle name="Обычный 5 2 14 3 3" xfId="18162"/>
    <cellStyle name="Обычный 5 2 14 3 3 2" xfId="18163"/>
    <cellStyle name="Обычный 5 2 14 3 3 2 2" xfId="18164"/>
    <cellStyle name="Обычный 5 2 14 3 3 3" xfId="18165"/>
    <cellStyle name="Обычный 5 2 14 3 3 3 2" xfId="18166"/>
    <cellStyle name="Обычный 5 2 14 3 3 4" xfId="18167"/>
    <cellStyle name="Обычный 5 2 14 3 3 4 2" xfId="18168"/>
    <cellStyle name="Обычный 5 2 14 3 3 5" xfId="18169"/>
    <cellStyle name="Обычный 5 2 14 3 4" xfId="18170"/>
    <cellStyle name="Обычный 5 2 14 3 4 2" xfId="18171"/>
    <cellStyle name="Обычный 5 2 14 3 5" xfId="18172"/>
    <cellStyle name="Обычный 5 2 14 3 5 2" xfId="18173"/>
    <cellStyle name="Обычный 5 2 14 3 6" xfId="18174"/>
    <cellStyle name="Обычный 5 2 14 3 6 2" xfId="18175"/>
    <cellStyle name="Обычный 5 2 14 3 7" xfId="18176"/>
    <cellStyle name="Обычный 5 2 14 3 7 2" xfId="18177"/>
    <cellStyle name="Обычный 5 2 14 3 8" xfId="18178"/>
    <cellStyle name="Обычный 5 2 14 3 8 2" xfId="18179"/>
    <cellStyle name="Обычный 5 2 14 3 9" xfId="18180"/>
    <cellStyle name="Обычный 5 2 14 3 9 2" xfId="18181"/>
    <cellStyle name="Обычный 5 2 14 4" xfId="18182"/>
    <cellStyle name="Обычный 5 2 14 4 2" xfId="18183"/>
    <cellStyle name="Обычный 5 2 14 4 2 2" xfId="18184"/>
    <cellStyle name="Обычный 5 2 14 4 3" xfId="18185"/>
    <cellStyle name="Обычный 5 2 14 4 3 2" xfId="18186"/>
    <cellStyle name="Обычный 5 2 14 4 4" xfId="18187"/>
    <cellStyle name="Обычный 5 2 14 4 4 2" xfId="18188"/>
    <cellStyle name="Обычный 5 2 14 4 5" xfId="18189"/>
    <cellStyle name="Обычный 5 2 14 4 5 2" xfId="18190"/>
    <cellStyle name="Обычный 5 2 14 4 6" xfId="18191"/>
    <cellStyle name="Обычный 5 2 14 5" xfId="18192"/>
    <cellStyle name="Обычный 5 2 14 5 2" xfId="18193"/>
    <cellStyle name="Обычный 5 2 14 5 2 2" xfId="18194"/>
    <cellStyle name="Обычный 5 2 14 5 3" xfId="18195"/>
    <cellStyle name="Обычный 5 2 14 5 3 2" xfId="18196"/>
    <cellStyle name="Обычный 5 2 14 5 4" xfId="18197"/>
    <cellStyle name="Обычный 5 2 14 5 4 2" xfId="18198"/>
    <cellStyle name="Обычный 5 2 14 5 5" xfId="18199"/>
    <cellStyle name="Обычный 5 2 14 6" xfId="18200"/>
    <cellStyle name="Обычный 5 2 14 6 2" xfId="18201"/>
    <cellStyle name="Обычный 5 2 14 7" xfId="18202"/>
    <cellStyle name="Обычный 5 2 14 7 2" xfId="18203"/>
    <cellStyle name="Обычный 5 2 14 8" xfId="18204"/>
    <cellStyle name="Обычный 5 2 14 8 2" xfId="18205"/>
    <cellStyle name="Обычный 5 2 14 9" xfId="18206"/>
    <cellStyle name="Обычный 5 2 14 9 2" xfId="18207"/>
    <cellStyle name="Обычный 5 2 15" xfId="18208"/>
    <cellStyle name="Обычный 5 2 15 10" xfId="18209"/>
    <cellStyle name="Обычный 5 2 15 10 2" xfId="18210"/>
    <cellStyle name="Обычный 5 2 15 11" xfId="18211"/>
    <cellStyle name="Обычный 5 2 15 11 2" xfId="18212"/>
    <cellStyle name="Обычный 5 2 15 12" xfId="18213"/>
    <cellStyle name="Обычный 5 2 15 2" xfId="18214"/>
    <cellStyle name="Обычный 5 2 15 2 10" xfId="18215"/>
    <cellStyle name="Обычный 5 2 15 2 10 2" xfId="18216"/>
    <cellStyle name="Обычный 5 2 15 2 11" xfId="18217"/>
    <cellStyle name="Обычный 5 2 15 2 2" xfId="18218"/>
    <cellStyle name="Обычный 5 2 15 2 2 10" xfId="18219"/>
    <cellStyle name="Обычный 5 2 15 2 2 2" xfId="18220"/>
    <cellStyle name="Обычный 5 2 15 2 2 2 2" xfId="18221"/>
    <cellStyle name="Обычный 5 2 15 2 2 2 2 2" xfId="18222"/>
    <cellStyle name="Обычный 5 2 15 2 2 2 3" xfId="18223"/>
    <cellStyle name="Обычный 5 2 15 2 2 2 3 2" xfId="18224"/>
    <cellStyle name="Обычный 5 2 15 2 2 2 4" xfId="18225"/>
    <cellStyle name="Обычный 5 2 15 2 2 2 4 2" xfId="18226"/>
    <cellStyle name="Обычный 5 2 15 2 2 2 5" xfId="18227"/>
    <cellStyle name="Обычный 5 2 15 2 2 2 5 2" xfId="18228"/>
    <cellStyle name="Обычный 5 2 15 2 2 2 6" xfId="18229"/>
    <cellStyle name="Обычный 5 2 15 2 2 3" xfId="18230"/>
    <cellStyle name="Обычный 5 2 15 2 2 3 2" xfId="18231"/>
    <cellStyle name="Обычный 5 2 15 2 2 3 2 2" xfId="18232"/>
    <cellStyle name="Обычный 5 2 15 2 2 3 3" xfId="18233"/>
    <cellStyle name="Обычный 5 2 15 2 2 3 3 2" xfId="18234"/>
    <cellStyle name="Обычный 5 2 15 2 2 3 4" xfId="18235"/>
    <cellStyle name="Обычный 5 2 15 2 2 3 4 2" xfId="18236"/>
    <cellStyle name="Обычный 5 2 15 2 2 3 5" xfId="18237"/>
    <cellStyle name="Обычный 5 2 15 2 2 4" xfId="18238"/>
    <cellStyle name="Обычный 5 2 15 2 2 4 2" xfId="18239"/>
    <cellStyle name="Обычный 5 2 15 2 2 5" xfId="18240"/>
    <cellStyle name="Обычный 5 2 15 2 2 5 2" xfId="18241"/>
    <cellStyle name="Обычный 5 2 15 2 2 6" xfId="18242"/>
    <cellStyle name="Обычный 5 2 15 2 2 6 2" xfId="18243"/>
    <cellStyle name="Обычный 5 2 15 2 2 7" xfId="18244"/>
    <cellStyle name="Обычный 5 2 15 2 2 7 2" xfId="18245"/>
    <cellStyle name="Обычный 5 2 15 2 2 8" xfId="18246"/>
    <cellStyle name="Обычный 5 2 15 2 2 8 2" xfId="18247"/>
    <cellStyle name="Обычный 5 2 15 2 2 9" xfId="18248"/>
    <cellStyle name="Обычный 5 2 15 2 2 9 2" xfId="18249"/>
    <cellStyle name="Обычный 5 2 15 2 3" xfId="18250"/>
    <cellStyle name="Обычный 5 2 15 2 3 2" xfId="18251"/>
    <cellStyle name="Обычный 5 2 15 2 3 2 2" xfId="18252"/>
    <cellStyle name="Обычный 5 2 15 2 3 3" xfId="18253"/>
    <cellStyle name="Обычный 5 2 15 2 3 3 2" xfId="18254"/>
    <cellStyle name="Обычный 5 2 15 2 3 4" xfId="18255"/>
    <cellStyle name="Обычный 5 2 15 2 3 4 2" xfId="18256"/>
    <cellStyle name="Обычный 5 2 15 2 3 5" xfId="18257"/>
    <cellStyle name="Обычный 5 2 15 2 3 5 2" xfId="18258"/>
    <cellStyle name="Обычный 5 2 15 2 3 6" xfId="18259"/>
    <cellStyle name="Обычный 5 2 15 2 4" xfId="18260"/>
    <cellStyle name="Обычный 5 2 15 2 4 2" xfId="18261"/>
    <cellStyle name="Обычный 5 2 15 2 4 2 2" xfId="18262"/>
    <cellStyle name="Обычный 5 2 15 2 4 3" xfId="18263"/>
    <cellStyle name="Обычный 5 2 15 2 4 3 2" xfId="18264"/>
    <cellStyle name="Обычный 5 2 15 2 4 4" xfId="18265"/>
    <cellStyle name="Обычный 5 2 15 2 4 4 2" xfId="18266"/>
    <cellStyle name="Обычный 5 2 15 2 4 5" xfId="18267"/>
    <cellStyle name="Обычный 5 2 15 2 5" xfId="18268"/>
    <cellStyle name="Обычный 5 2 15 2 5 2" xfId="18269"/>
    <cellStyle name="Обычный 5 2 15 2 6" xfId="18270"/>
    <cellStyle name="Обычный 5 2 15 2 6 2" xfId="18271"/>
    <cellStyle name="Обычный 5 2 15 2 7" xfId="18272"/>
    <cellStyle name="Обычный 5 2 15 2 7 2" xfId="18273"/>
    <cellStyle name="Обычный 5 2 15 2 8" xfId="18274"/>
    <cellStyle name="Обычный 5 2 15 2 8 2" xfId="18275"/>
    <cellStyle name="Обычный 5 2 15 2 9" xfId="18276"/>
    <cellStyle name="Обычный 5 2 15 2 9 2" xfId="18277"/>
    <cellStyle name="Обычный 5 2 15 3" xfId="18278"/>
    <cellStyle name="Обычный 5 2 15 3 10" xfId="18279"/>
    <cellStyle name="Обычный 5 2 15 3 2" xfId="18280"/>
    <cellStyle name="Обычный 5 2 15 3 2 2" xfId="18281"/>
    <cellStyle name="Обычный 5 2 15 3 2 2 2" xfId="18282"/>
    <cellStyle name="Обычный 5 2 15 3 2 3" xfId="18283"/>
    <cellStyle name="Обычный 5 2 15 3 2 3 2" xfId="18284"/>
    <cellStyle name="Обычный 5 2 15 3 2 4" xfId="18285"/>
    <cellStyle name="Обычный 5 2 15 3 2 4 2" xfId="18286"/>
    <cellStyle name="Обычный 5 2 15 3 2 5" xfId="18287"/>
    <cellStyle name="Обычный 5 2 15 3 2 5 2" xfId="18288"/>
    <cellStyle name="Обычный 5 2 15 3 2 6" xfId="18289"/>
    <cellStyle name="Обычный 5 2 15 3 3" xfId="18290"/>
    <cellStyle name="Обычный 5 2 15 3 3 2" xfId="18291"/>
    <cellStyle name="Обычный 5 2 15 3 3 2 2" xfId="18292"/>
    <cellStyle name="Обычный 5 2 15 3 3 3" xfId="18293"/>
    <cellStyle name="Обычный 5 2 15 3 3 3 2" xfId="18294"/>
    <cellStyle name="Обычный 5 2 15 3 3 4" xfId="18295"/>
    <cellStyle name="Обычный 5 2 15 3 3 4 2" xfId="18296"/>
    <cellStyle name="Обычный 5 2 15 3 3 5" xfId="18297"/>
    <cellStyle name="Обычный 5 2 15 3 4" xfId="18298"/>
    <cellStyle name="Обычный 5 2 15 3 4 2" xfId="18299"/>
    <cellStyle name="Обычный 5 2 15 3 5" xfId="18300"/>
    <cellStyle name="Обычный 5 2 15 3 5 2" xfId="18301"/>
    <cellStyle name="Обычный 5 2 15 3 6" xfId="18302"/>
    <cellStyle name="Обычный 5 2 15 3 6 2" xfId="18303"/>
    <cellStyle name="Обычный 5 2 15 3 7" xfId="18304"/>
    <cellStyle name="Обычный 5 2 15 3 7 2" xfId="18305"/>
    <cellStyle name="Обычный 5 2 15 3 8" xfId="18306"/>
    <cellStyle name="Обычный 5 2 15 3 8 2" xfId="18307"/>
    <cellStyle name="Обычный 5 2 15 3 9" xfId="18308"/>
    <cellStyle name="Обычный 5 2 15 3 9 2" xfId="18309"/>
    <cellStyle name="Обычный 5 2 15 4" xfId="18310"/>
    <cellStyle name="Обычный 5 2 15 4 2" xfId="18311"/>
    <cellStyle name="Обычный 5 2 15 4 2 2" xfId="18312"/>
    <cellStyle name="Обычный 5 2 15 4 3" xfId="18313"/>
    <cellStyle name="Обычный 5 2 15 4 3 2" xfId="18314"/>
    <cellStyle name="Обычный 5 2 15 4 4" xfId="18315"/>
    <cellStyle name="Обычный 5 2 15 4 4 2" xfId="18316"/>
    <cellStyle name="Обычный 5 2 15 4 5" xfId="18317"/>
    <cellStyle name="Обычный 5 2 15 4 5 2" xfId="18318"/>
    <cellStyle name="Обычный 5 2 15 4 6" xfId="18319"/>
    <cellStyle name="Обычный 5 2 15 5" xfId="18320"/>
    <cellStyle name="Обычный 5 2 15 5 2" xfId="18321"/>
    <cellStyle name="Обычный 5 2 15 5 2 2" xfId="18322"/>
    <cellStyle name="Обычный 5 2 15 5 3" xfId="18323"/>
    <cellStyle name="Обычный 5 2 15 5 3 2" xfId="18324"/>
    <cellStyle name="Обычный 5 2 15 5 4" xfId="18325"/>
    <cellStyle name="Обычный 5 2 15 5 4 2" xfId="18326"/>
    <cellStyle name="Обычный 5 2 15 5 5" xfId="18327"/>
    <cellStyle name="Обычный 5 2 15 6" xfId="18328"/>
    <cellStyle name="Обычный 5 2 15 6 2" xfId="18329"/>
    <cellStyle name="Обычный 5 2 15 7" xfId="18330"/>
    <cellStyle name="Обычный 5 2 15 7 2" xfId="18331"/>
    <cellStyle name="Обычный 5 2 15 8" xfId="18332"/>
    <cellStyle name="Обычный 5 2 15 8 2" xfId="18333"/>
    <cellStyle name="Обычный 5 2 15 9" xfId="18334"/>
    <cellStyle name="Обычный 5 2 15 9 2" xfId="18335"/>
    <cellStyle name="Обычный 5 2 16" xfId="18336"/>
    <cellStyle name="Обычный 5 2 16 10" xfId="18337"/>
    <cellStyle name="Обычный 5 2 16 10 2" xfId="18338"/>
    <cellStyle name="Обычный 5 2 16 11" xfId="18339"/>
    <cellStyle name="Обычный 5 2 16 11 2" xfId="18340"/>
    <cellStyle name="Обычный 5 2 16 12" xfId="18341"/>
    <cellStyle name="Обычный 5 2 16 2" xfId="18342"/>
    <cellStyle name="Обычный 5 2 16 2 10" xfId="18343"/>
    <cellStyle name="Обычный 5 2 16 2 10 2" xfId="18344"/>
    <cellStyle name="Обычный 5 2 16 2 11" xfId="18345"/>
    <cellStyle name="Обычный 5 2 16 2 2" xfId="18346"/>
    <cellStyle name="Обычный 5 2 16 2 2 10" xfId="18347"/>
    <cellStyle name="Обычный 5 2 16 2 2 2" xfId="18348"/>
    <cellStyle name="Обычный 5 2 16 2 2 2 2" xfId="18349"/>
    <cellStyle name="Обычный 5 2 16 2 2 2 2 2" xfId="18350"/>
    <cellStyle name="Обычный 5 2 16 2 2 2 3" xfId="18351"/>
    <cellStyle name="Обычный 5 2 16 2 2 2 3 2" xfId="18352"/>
    <cellStyle name="Обычный 5 2 16 2 2 2 4" xfId="18353"/>
    <cellStyle name="Обычный 5 2 16 2 2 2 4 2" xfId="18354"/>
    <cellStyle name="Обычный 5 2 16 2 2 2 5" xfId="18355"/>
    <cellStyle name="Обычный 5 2 16 2 2 2 5 2" xfId="18356"/>
    <cellStyle name="Обычный 5 2 16 2 2 2 6" xfId="18357"/>
    <cellStyle name="Обычный 5 2 16 2 2 3" xfId="18358"/>
    <cellStyle name="Обычный 5 2 16 2 2 3 2" xfId="18359"/>
    <cellStyle name="Обычный 5 2 16 2 2 3 2 2" xfId="18360"/>
    <cellStyle name="Обычный 5 2 16 2 2 3 3" xfId="18361"/>
    <cellStyle name="Обычный 5 2 16 2 2 3 3 2" xfId="18362"/>
    <cellStyle name="Обычный 5 2 16 2 2 3 4" xfId="18363"/>
    <cellStyle name="Обычный 5 2 16 2 2 3 4 2" xfId="18364"/>
    <cellStyle name="Обычный 5 2 16 2 2 3 5" xfId="18365"/>
    <cellStyle name="Обычный 5 2 16 2 2 4" xfId="18366"/>
    <cellStyle name="Обычный 5 2 16 2 2 4 2" xfId="18367"/>
    <cellStyle name="Обычный 5 2 16 2 2 5" xfId="18368"/>
    <cellStyle name="Обычный 5 2 16 2 2 5 2" xfId="18369"/>
    <cellStyle name="Обычный 5 2 16 2 2 6" xfId="18370"/>
    <cellStyle name="Обычный 5 2 16 2 2 6 2" xfId="18371"/>
    <cellStyle name="Обычный 5 2 16 2 2 7" xfId="18372"/>
    <cellStyle name="Обычный 5 2 16 2 2 7 2" xfId="18373"/>
    <cellStyle name="Обычный 5 2 16 2 2 8" xfId="18374"/>
    <cellStyle name="Обычный 5 2 16 2 2 8 2" xfId="18375"/>
    <cellStyle name="Обычный 5 2 16 2 2 9" xfId="18376"/>
    <cellStyle name="Обычный 5 2 16 2 2 9 2" xfId="18377"/>
    <cellStyle name="Обычный 5 2 16 2 3" xfId="18378"/>
    <cellStyle name="Обычный 5 2 16 2 3 2" xfId="18379"/>
    <cellStyle name="Обычный 5 2 16 2 3 2 2" xfId="18380"/>
    <cellStyle name="Обычный 5 2 16 2 3 3" xfId="18381"/>
    <cellStyle name="Обычный 5 2 16 2 3 3 2" xfId="18382"/>
    <cellStyle name="Обычный 5 2 16 2 3 4" xfId="18383"/>
    <cellStyle name="Обычный 5 2 16 2 3 4 2" xfId="18384"/>
    <cellStyle name="Обычный 5 2 16 2 3 5" xfId="18385"/>
    <cellStyle name="Обычный 5 2 16 2 3 5 2" xfId="18386"/>
    <cellStyle name="Обычный 5 2 16 2 3 6" xfId="18387"/>
    <cellStyle name="Обычный 5 2 16 2 4" xfId="18388"/>
    <cellStyle name="Обычный 5 2 16 2 4 2" xfId="18389"/>
    <cellStyle name="Обычный 5 2 16 2 4 2 2" xfId="18390"/>
    <cellStyle name="Обычный 5 2 16 2 4 3" xfId="18391"/>
    <cellStyle name="Обычный 5 2 16 2 4 3 2" xfId="18392"/>
    <cellStyle name="Обычный 5 2 16 2 4 4" xfId="18393"/>
    <cellStyle name="Обычный 5 2 16 2 4 4 2" xfId="18394"/>
    <cellStyle name="Обычный 5 2 16 2 4 5" xfId="18395"/>
    <cellStyle name="Обычный 5 2 16 2 5" xfId="18396"/>
    <cellStyle name="Обычный 5 2 16 2 5 2" xfId="18397"/>
    <cellStyle name="Обычный 5 2 16 2 6" xfId="18398"/>
    <cellStyle name="Обычный 5 2 16 2 6 2" xfId="18399"/>
    <cellStyle name="Обычный 5 2 16 2 7" xfId="18400"/>
    <cellStyle name="Обычный 5 2 16 2 7 2" xfId="18401"/>
    <cellStyle name="Обычный 5 2 16 2 8" xfId="18402"/>
    <cellStyle name="Обычный 5 2 16 2 8 2" xfId="18403"/>
    <cellStyle name="Обычный 5 2 16 2 9" xfId="18404"/>
    <cellStyle name="Обычный 5 2 16 2 9 2" xfId="18405"/>
    <cellStyle name="Обычный 5 2 16 3" xfId="18406"/>
    <cellStyle name="Обычный 5 2 16 3 10" xfId="18407"/>
    <cellStyle name="Обычный 5 2 16 3 2" xfId="18408"/>
    <cellStyle name="Обычный 5 2 16 3 2 2" xfId="18409"/>
    <cellStyle name="Обычный 5 2 16 3 2 2 2" xfId="18410"/>
    <cellStyle name="Обычный 5 2 16 3 2 3" xfId="18411"/>
    <cellStyle name="Обычный 5 2 16 3 2 3 2" xfId="18412"/>
    <cellStyle name="Обычный 5 2 16 3 2 4" xfId="18413"/>
    <cellStyle name="Обычный 5 2 16 3 2 4 2" xfId="18414"/>
    <cellStyle name="Обычный 5 2 16 3 2 5" xfId="18415"/>
    <cellStyle name="Обычный 5 2 16 3 2 5 2" xfId="18416"/>
    <cellStyle name="Обычный 5 2 16 3 2 6" xfId="18417"/>
    <cellStyle name="Обычный 5 2 16 3 3" xfId="18418"/>
    <cellStyle name="Обычный 5 2 16 3 3 2" xfId="18419"/>
    <cellStyle name="Обычный 5 2 16 3 3 2 2" xfId="18420"/>
    <cellStyle name="Обычный 5 2 16 3 3 3" xfId="18421"/>
    <cellStyle name="Обычный 5 2 16 3 3 3 2" xfId="18422"/>
    <cellStyle name="Обычный 5 2 16 3 3 4" xfId="18423"/>
    <cellStyle name="Обычный 5 2 16 3 3 4 2" xfId="18424"/>
    <cellStyle name="Обычный 5 2 16 3 3 5" xfId="18425"/>
    <cellStyle name="Обычный 5 2 16 3 4" xfId="18426"/>
    <cellStyle name="Обычный 5 2 16 3 4 2" xfId="18427"/>
    <cellStyle name="Обычный 5 2 16 3 5" xfId="18428"/>
    <cellStyle name="Обычный 5 2 16 3 5 2" xfId="18429"/>
    <cellStyle name="Обычный 5 2 16 3 6" xfId="18430"/>
    <cellStyle name="Обычный 5 2 16 3 6 2" xfId="18431"/>
    <cellStyle name="Обычный 5 2 16 3 7" xfId="18432"/>
    <cellStyle name="Обычный 5 2 16 3 7 2" xfId="18433"/>
    <cellStyle name="Обычный 5 2 16 3 8" xfId="18434"/>
    <cellStyle name="Обычный 5 2 16 3 8 2" xfId="18435"/>
    <cellStyle name="Обычный 5 2 16 3 9" xfId="18436"/>
    <cellStyle name="Обычный 5 2 16 3 9 2" xfId="18437"/>
    <cellStyle name="Обычный 5 2 16 4" xfId="18438"/>
    <cellStyle name="Обычный 5 2 16 4 2" xfId="18439"/>
    <cellStyle name="Обычный 5 2 16 4 2 2" xfId="18440"/>
    <cellStyle name="Обычный 5 2 16 4 3" xfId="18441"/>
    <cellStyle name="Обычный 5 2 16 4 3 2" xfId="18442"/>
    <cellStyle name="Обычный 5 2 16 4 4" xfId="18443"/>
    <cellStyle name="Обычный 5 2 16 4 4 2" xfId="18444"/>
    <cellStyle name="Обычный 5 2 16 4 5" xfId="18445"/>
    <cellStyle name="Обычный 5 2 16 4 5 2" xfId="18446"/>
    <cellStyle name="Обычный 5 2 16 4 6" xfId="18447"/>
    <cellStyle name="Обычный 5 2 16 5" xfId="18448"/>
    <cellStyle name="Обычный 5 2 16 5 2" xfId="18449"/>
    <cellStyle name="Обычный 5 2 16 5 2 2" xfId="18450"/>
    <cellStyle name="Обычный 5 2 16 5 3" xfId="18451"/>
    <cellStyle name="Обычный 5 2 16 5 3 2" xfId="18452"/>
    <cellStyle name="Обычный 5 2 16 5 4" xfId="18453"/>
    <cellStyle name="Обычный 5 2 16 5 4 2" xfId="18454"/>
    <cellStyle name="Обычный 5 2 16 5 5" xfId="18455"/>
    <cellStyle name="Обычный 5 2 16 6" xfId="18456"/>
    <cellStyle name="Обычный 5 2 16 6 2" xfId="18457"/>
    <cellStyle name="Обычный 5 2 16 7" xfId="18458"/>
    <cellStyle name="Обычный 5 2 16 7 2" xfId="18459"/>
    <cellStyle name="Обычный 5 2 16 8" xfId="18460"/>
    <cellStyle name="Обычный 5 2 16 8 2" xfId="18461"/>
    <cellStyle name="Обычный 5 2 16 9" xfId="18462"/>
    <cellStyle name="Обычный 5 2 16 9 2" xfId="18463"/>
    <cellStyle name="Обычный 5 2 17" xfId="18464"/>
    <cellStyle name="Обычный 5 2 17 10" xfId="18465"/>
    <cellStyle name="Обычный 5 2 17 10 2" xfId="18466"/>
    <cellStyle name="Обычный 5 2 17 11" xfId="18467"/>
    <cellStyle name="Обычный 5 2 17 11 2" xfId="18468"/>
    <cellStyle name="Обычный 5 2 17 12" xfId="18469"/>
    <cellStyle name="Обычный 5 2 17 2" xfId="18470"/>
    <cellStyle name="Обычный 5 2 17 2 10" xfId="18471"/>
    <cellStyle name="Обычный 5 2 17 2 10 2" xfId="18472"/>
    <cellStyle name="Обычный 5 2 17 2 11" xfId="18473"/>
    <cellStyle name="Обычный 5 2 17 2 2" xfId="18474"/>
    <cellStyle name="Обычный 5 2 17 2 2 10" xfId="18475"/>
    <cellStyle name="Обычный 5 2 17 2 2 2" xfId="18476"/>
    <cellStyle name="Обычный 5 2 17 2 2 2 2" xfId="18477"/>
    <cellStyle name="Обычный 5 2 17 2 2 2 2 2" xfId="18478"/>
    <cellStyle name="Обычный 5 2 17 2 2 2 3" xfId="18479"/>
    <cellStyle name="Обычный 5 2 17 2 2 2 3 2" xfId="18480"/>
    <cellStyle name="Обычный 5 2 17 2 2 2 4" xfId="18481"/>
    <cellStyle name="Обычный 5 2 17 2 2 2 4 2" xfId="18482"/>
    <cellStyle name="Обычный 5 2 17 2 2 2 5" xfId="18483"/>
    <cellStyle name="Обычный 5 2 17 2 2 2 5 2" xfId="18484"/>
    <cellStyle name="Обычный 5 2 17 2 2 2 6" xfId="18485"/>
    <cellStyle name="Обычный 5 2 17 2 2 3" xfId="18486"/>
    <cellStyle name="Обычный 5 2 17 2 2 3 2" xfId="18487"/>
    <cellStyle name="Обычный 5 2 17 2 2 3 2 2" xfId="18488"/>
    <cellStyle name="Обычный 5 2 17 2 2 3 3" xfId="18489"/>
    <cellStyle name="Обычный 5 2 17 2 2 3 3 2" xfId="18490"/>
    <cellStyle name="Обычный 5 2 17 2 2 3 4" xfId="18491"/>
    <cellStyle name="Обычный 5 2 17 2 2 3 4 2" xfId="18492"/>
    <cellStyle name="Обычный 5 2 17 2 2 3 5" xfId="18493"/>
    <cellStyle name="Обычный 5 2 17 2 2 4" xfId="18494"/>
    <cellStyle name="Обычный 5 2 17 2 2 4 2" xfId="18495"/>
    <cellStyle name="Обычный 5 2 17 2 2 5" xfId="18496"/>
    <cellStyle name="Обычный 5 2 17 2 2 5 2" xfId="18497"/>
    <cellStyle name="Обычный 5 2 17 2 2 6" xfId="18498"/>
    <cellStyle name="Обычный 5 2 17 2 2 6 2" xfId="18499"/>
    <cellStyle name="Обычный 5 2 17 2 2 7" xfId="18500"/>
    <cellStyle name="Обычный 5 2 17 2 2 7 2" xfId="18501"/>
    <cellStyle name="Обычный 5 2 17 2 2 8" xfId="18502"/>
    <cellStyle name="Обычный 5 2 17 2 2 8 2" xfId="18503"/>
    <cellStyle name="Обычный 5 2 17 2 2 9" xfId="18504"/>
    <cellStyle name="Обычный 5 2 17 2 2 9 2" xfId="18505"/>
    <cellStyle name="Обычный 5 2 17 2 3" xfId="18506"/>
    <cellStyle name="Обычный 5 2 17 2 3 2" xfId="18507"/>
    <cellStyle name="Обычный 5 2 17 2 3 2 2" xfId="18508"/>
    <cellStyle name="Обычный 5 2 17 2 3 3" xfId="18509"/>
    <cellStyle name="Обычный 5 2 17 2 3 3 2" xfId="18510"/>
    <cellStyle name="Обычный 5 2 17 2 3 4" xfId="18511"/>
    <cellStyle name="Обычный 5 2 17 2 3 4 2" xfId="18512"/>
    <cellStyle name="Обычный 5 2 17 2 3 5" xfId="18513"/>
    <cellStyle name="Обычный 5 2 17 2 3 5 2" xfId="18514"/>
    <cellStyle name="Обычный 5 2 17 2 3 6" xfId="18515"/>
    <cellStyle name="Обычный 5 2 17 2 4" xfId="18516"/>
    <cellStyle name="Обычный 5 2 17 2 4 2" xfId="18517"/>
    <cellStyle name="Обычный 5 2 17 2 4 2 2" xfId="18518"/>
    <cellStyle name="Обычный 5 2 17 2 4 3" xfId="18519"/>
    <cellStyle name="Обычный 5 2 17 2 4 3 2" xfId="18520"/>
    <cellStyle name="Обычный 5 2 17 2 4 4" xfId="18521"/>
    <cellStyle name="Обычный 5 2 17 2 4 4 2" xfId="18522"/>
    <cellStyle name="Обычный 5 2 17 2 4 5" xfId="18523"/>
    <cellStyle name="Обычный 5 2 17 2 5" xfId="18524"/>
    <cellStyle name="Обычный 5 2 17 2 5 2" xfId="18525"/>
    <cellStyle name="Обычный 5 2 17 2 6" xfId="18526"/>
    <cellStyle name="Обычный 5 2 17 2 6 2" xfId="18527"/>
    <cellStyle name="Обычный 5 2 17 2 7" xfId="18528"/>
    <cellStyle name="Обычный 5 2 17 2 7 2" xfId="18529"/>
    <cellStyle name="Обычный 5 2 17 2 8" xfId="18530"/>
    <cellStyle name="Обычный 5 2 17 2 8 2" xfId="18531"/>
    <cellStyle name="Обычный 5 2 17 2 9" xfId="18532"/>
    <cellStyle name="Обычный 5 2 17 2 9 2" xfId="18533"/>
    <cellStyle name="Обычный 5 2 17 3" xfId="18534"/>
    <cellStyle name="Обычный 5 2 17 3 10" xfId="18535"/>
    <cellStyle name="Обычный 5 2 17 3 2" xfId="18536"/>
    <cellStyle name="Обычный 5 2 17 3 2 2" xfId="18537"/>
    <cellStyle name="Обычный 5 2 17 3 2 2 2" xfId="18538"/>
    <cellStyle name="Обычный 5 2 17 3 2 3" xfId="18539"/>
    <cellStyle name="Обычный 5 2 17 3 2 3 2" xfId="18540"/>
    <cellStyle name="Обычный 5 2 17 3 2 4" xfId="18541"/>
    <cellStyle name="Обычный 5 2 17 3 2 4 2" xfId="18542"/>
    <cellStyle name="Обычный 5 2 17 3 2 5" xfId="18543"/>
    <cellStyle name="Обычный 5 2 17 3 2 5 2" xfId="18544"/>
    <cellStyle name="Обычный 5 2 17 3 2 6" xfId="18545"/>
    <cellStyle name="Обычный 5 2 17 3 3" xfId="18546"/>
    <cellStyle name="Обычный 5 2 17 3 3 2" xfId="18547"/>
    <cellStyle name="Обычный 5 2 17 3 3 2 2" xfId="18548"/>
    <cellStyle name="Обычный 5 2 17 3 3 3" xfId="18549"/>
    <cellStyle name="Обычный 5 2 17 3 3 3 2" xfId="18550"/>
    <cellStyle name="Обычный 5 2 17 3 3 4" xfId="18551"/>
    <cellStyle name="Обычный 5 2 17 3 3 4 2" xfId="18552"/>
    <cellStyle name="Обычный 5 2 17 3 3 5" xfId="18553"/>
    <cellStyle name="Обычный 5 2 17 3 4" xfId="18554"/>
    <cellStyle name="Обычный 5 2 17 3 4 2" xfId="18555"/>
    <cellStyle name="Обычный 5 2 17 3 5" xfId="18556"/>
    <cellStyle name="Обычный 5 2 17 3 5 2" xfId="18557"/>
    <cellStyle name="Обычный 5 2 17 3 6" xfId="18558"/>
    <cellStyle name="Обычный 5 2 17 3 6 2" xfId="18559"/>
    <cellStyle name="Обычный 5 2 17 3 7" xfId="18560"/>
    <cellStyle name="Обычный 5 2 17 3 7 2" xfId="18561"/>
    <cellStyle name="Обычный 5 2 17 3 8" xfId="18562"/>
    <cellStyle name="Обычный 5 2 17 3 8 2" xfId="18563"/>
    <cellStyle name="Обычный 5 2 17 3 9" xfId="18564"/>
    <cellStyle name="Обычный 5 2 17 3 9 2" xfId="18565"/>
    <cellStyle name="Обычный 5 2 17 4" xfId="18566"/>
    <cellStyle name="Обычный 5 2 17 4 2" xfId="18567"/>
    <cellStyle name="Обычный 5 2 17 4 2 2" xfId="18568"/>
    <cellStyle name="Обычный 5 2 17 4 3" xfId="18569"/>
    <cellStyle name="Обычный 5 2 17 4 3 2" xfId="18570"/>
    <cellStyle name="Обычный 5 2 17 4 4" xfId="18571"/>
    <cellStyle name="Обычный 5 2 17 4 4 2" xfId="18572"/>
    <cellStyle name="Обычный 5 2 17 4 5" xfId="18573"/>
    <cellStyle name="Обычный 5 2 17 4 5 2" xfId="18574"/>
    <cellStyle name="Обычный 5 2 17 4 6" xfId="18575"/>
    <cellStyle name="Обычный 5 2 17 5" xfId="18576"/>
    <cellStyle name="Обычный 5 2 17 5 2" xfId="18577"/>
    <cellStyle name="Обычный 5 2 17 5 2 2" xfId="18578"/>
    <cellStyle name="Обычный 5 2 17 5 3" xfId="18579"/>
    <cellStyle name="Обычный 5 2 17 5 3 2" xfId="18580"/>
    <cellStyle name="Обычный 5 2 17 5 4" xfId="18581"/>
    <cellStyle name="Обычный 5 2 17 5 4 2" xfId="18582"/>
    <cellStyle name="Обычный 5 2 17 5 5" xfId="18583"/>
    <cellStyle name="Обычный 5 2 17 6" xfId="18584"/>
    <cellStyle name="Обычный 5 2 17 6 2" xfId="18585"/>
    <cellStyle name="Обычный 5 2 17 7" xfId="18586"/>
    <cellStyle name="Обычный 5 2 17 7 2" xfId="18587"/>
    <cellStyle name="Обычный 5 2 17 8" xfId="18588"/>
    <cellStyle name="Обычный 5 2 17 8 2" xfId="18589"/>
    <cellStyle name="Обычный 5 2 17 9" xfId="18590"/>
    <cellStyle name="Обычный 5 2 17 9 2" xfId="18591"/>
    <cellStyle name="Обычный 5 2 18" xfId="18592"/>
    <cellStyle name="Обычный 5 2 18 10" xfId="18593"/>
    <cellStyle name="Обычный 5 2 18 10 2" xfId="18594"/>
    <cellStyle name="Обычный 5 2 18 11" xfId="18595"/>
    <cellStyle name="Обычный 5 2 18 2" xfId="18596"/>
    <cellStyle name="Обычный 5 2 18 2 10" xfId="18597"/>
    <cellStyle name="Обычный 5 2 18 2 2" xfId="18598"/>
    <cellStyle name="Обычный 5 2 18 2 2 2" xfId="18599"/>
    <cellStyle name="Обычный 5 2 18 2 2 2 2" xfId="18600"/>
    <cellStyle name="Обычный 5 2 18 2 2 3" xfId="18601"/>
    <cellStyle name="Обычный 5 2 18 2 2 3 2" xfId="18602"/>
    <cellStyle name="Обычный 5 2 18 2 2 4" xfId="18603"/>
    <cellStyle name="Обычный 5 2 18 2 2 4 2" xfId="18604"/>
    <cellStyle name="Обычный 5 2 18 2 2 5" xfId="18605"/>
    <cellStyle name="Обычный 5 2 18 2 2 5 2" xfId="18606"/>
    <cellStyle name="Обычный 5 2 18 2 2 6" xfId="18607"/>
    <cellStyle name="Обычный 5 2 18 2 3" xfId="18608"/>
    <cellStyle name="Обычный 5 2 18 2 3 2" xfId="18609"/>
    <cellStyle name="Обычный 5 2 18 2 3 2 2" xfId="18610"/>
    <cellStyle name="Обычный 5 2 18 2 3 3" xfId="18611"/>
    <cellStyle name="Обычный 5 2 18 2 3 3 2" xfId="18612"/>
    <cellStyle name="Обычный 5 2 18 2 3 4" xfId="18613"/>
    <cellStyle name="Обычный 5 2 18 2 3 4 2" xfId="18614"/>
    <cellStyle name="Обычный 5 2 18 2 3 5" xfId="18615"/>
    <cellStyle name="Обычный 5 2 18 2 4" xfId="18616"/>
    <cellStyle name="Обычный 5 2 18 2 4 2" xfId="18617"/>
    <cellStyle name="Обычный 5 2 18 2 5" xfId="18618"/>
    <cellStyle name="Обычный 5 2 18 2 5 2" xfId="18619"/>
    <cellStyle name="Обычный 5 2 18 2 6" xfId="18620"/>
    <cellStyle name="Обычный 5 2 18 2 6 2" xfId="18621"/>
    <cellStyle name="Обычный 5 2 18 2 7" xfId="18622"/>
    <cellStyle name="Обычный 5 2 18 2 7 2" xfId="18623"/>
    <cellStyle name="Обычный 5 2 18 2 8" xfId="18624"/>
    <cellStyle name="Обычный 5 2 18 2 8 2" xfId="18625"/>
    <cellStyle name="Обычный 5 2 18 2 9" xfId="18626"/>
    <cellStyle name="Обычный 5 2 18 2 9 2" xfId="18627"/>
    <cellStyle name="Обычный 5 2 18 3" xfId="18628"/>
    <cellStyle name="Обычный 5 2 18 3 2" xfId="18629"/>
    <cellStyle name="Обычный 5 2 18 3 2 2" xfId="18630"/>
    <cellStyle name="Обычный 5 2 18 3 3" xfId="18631"/>
    <cellStyle name="Обычный 5 2 18 3 3 2" xfId="18632"/>
    <cellStyle name="Обычный 5 2 18 3 4" xfId="18633"/>
    <cellStyle name="Обычный 5 2 18 3 4 2" xfId="18634"/>
    <cellStyle name="Обычный 5 2 18 3 5" xfId="18635"/>
    <cellStyle name="Обычный 5 2 18 3 5 2" xfId="18636"/>
    <cellStyle name="Обычный 5 2 18 3 6" xfId="18637"/>
    <cellStyle name="Обычный 5 2 18 4" xfId="18638"/>
    <cellStyle name="Обычный 5 2 18 4 2" xfId="18639"/>
    <cellStyle name="Обычный 5 2 18 4 2 2" xfId="18640"/>
    <cellStyle name="Обычный 5 2 18 4 3" xfId="18641"/>
    <cellStyle name="Обычный 5 2 18 4 3 2" xfId="18642"/>
    <cellStyle name="Обычный 5 2 18 4 4" xfId="18643"/>
    <cellStyle name="Обычный 5 2 18 4 4 2" xfId="18644"/>
    <cellStyle name="Обычный 5 2 18 4 5" xfId="18645"/>
    <cellStyle name="Обычный 5 2 18 5" xfId="18646"/>
    <cellStyle name="Обычный 5 2 18 5 2" xfId="18647"/>
    <cellStyle name="Обычный 5 2 18 6" xfId="18648"/>
    <cellStyle name="Обычный 5 2 18 6 2" xfId="18649"/>
    <cellStyle name="Обычный 5 2 18 7" xfId="18650"/>
    <cellStyle name="Обычный 5 2 18 7 2" xfId="18651"/>
    <cellStyle name="Обычный 5 2 18 8" xfId="18652"/>
    <cellStyle name="Обычный 5 2 18 8 2" xfId="18653"/>
    <cellStyle name="Обычный 5 2 18 9" xfId="18654"/>
    <cellStyle name="Обычный 5 2 18 9 2" xfId="18655"/>
    <cellStyle name="Обычный 5 2 19" xfId="18656"/>
    <cellStyle name="Обычный 5 2 19 10" xfId="18657"/>
    <cellStyle name="Обычный 5 2 19 2" xfId="18658"/>
    <cellStyle name="Обычный 5 2 19 2 2" xfId="18659"/>
    <cellStyle name="Обычный 5 2 19 2 2 2" xfId="18660"/>
    <cellStyle name="Обычный 5 2 19 2 3" xfId="18661"/>
    <cellStyle name="Обычный 5 2 19 2 3 2" xfId="18662"/>
    <cellStyle name="Обычный 5 2 19 2 4" xfId="18663"/>
    <cellStyle name="Обычный 5 2 19 2 4 2" xfId="18664"/>
    <cellStyle name="Обычный 5 2 19 2 5" xfId="18665"/>
    <cellStyle name="Обычный 5 2 19 2 5 2" xfId="18666"/>
    <cellStyle name="Обычный 5 2 19 2 6" xfId="18667"/>
    <cellStyle name="Обычный 5 2 19 3" xfId="18668"/>
    <cellStyle name="Обычный 5 2 19 3 2" xfId="18669"/>
    <cellStyle name="Обычный 5 2 19 3 2 2" xfId="18670"/>
    <cellStyle name="Обычный 5 2 19 3 3" xfId="18671"/>
    <cellStyle name="Обычный 5 2 19 3 3 2" xfId="18672"/>
    <cellStyle name="Обычный 5 2 19 3 4" xfId="18673"/>
    <cellStyle name="Обычный 5 2 19 3 4 2" xfId="18674"/>
    <cellStyle name="Обычный 5 2 19 3 5" xfId="18675"/>
    <cellStyle name="Обычный 5 2 19 4" xfId="18676"/>
    <cellStyle name="Обычный 5 2 19 4 2" xfId="18677"/>
    <cellStyle name="Обычный 5 2 19 5" xfId="18678"/>
    <cellStyle name="Обычный 5 2 19 5 2" xfId="18679"/>
    <cellStyle name="Обычный 5 2 19 6" xfId="18680"/>
    <cellStyle name="Обычный 5 2 19 6 2" xfId="18681"/>
    <cellStyle name="Обычный 5 2 19 7" xfId="18682"/>
    <cellStyle name="Обычный 5 2 19 7 2" xfId="18683"/>
    <cellStyle name="Обычный 5 2 19 8" xfId="18684"/>
    <cellStyle name="Обычный 5 2 19 8 2" xfId="18685"/>
    <cellStyle name="Обычный 5 2 19 9" xfId="18686"/>
    <cellStyle name="Обычный 5 2 19 9 2" xfId="18687"/>
    <cellStyle name="Обычный 5 2 2" xfId="18688"/>
    <cellStyle name="Обычный 5 2 2 10" xfId="18689"/>
    <cellStyle name="Обычный 5 2 2 10 10" xfId="18690"/>
    <cellStyle name="Обычный 5 2 2 10 10 2" xfId="18691"/>
    <cellStyle name="Обычный 5 2 2 10 11" xfId="18692"/>
    <cellStyle name="Обычный 5 2 2 10 11 2" xfId="18693"/>
    <cellStyle name="Обычный 5 2 2 10 12" xfId="18694"/>
    <cellStyle name="Обычный 5 2 2 10 2" xfId="18695"/>
    <cellStyle name="Обычный 5 2 2 10 2 10" xfId="18696"/>
    <cellStyle name="Обычный 5 2 2 10 2 10 2" xfId="18697"/>
    <cellStyle name="Обычный 5 2 2 10 2 11" xfId="18698"/>
    <cellStyle name="Обычный 5 2 2 10 2 2" xfId="18699"/>
    <cellStyle name="Обычный 5 2 2 10 2 2 10" xfId="18700"/>
    <cellStyle name="Обычный 5 2 2 10 2 2 2" xfId="18701"/>
    <cellStyle name="Обычный 5 2 2 10 2 2 2 2" xfId="18702"/>
    <cellStyle name="Обычный 5 2 2 10 2 2 2 2 2" xfId="18703"/>
    <cellStyle name="Обычный 5 2 2 10 2 2 2 3" xfId="18704"/>
    <cellStyle name="Обычный 5 2 2 10 2 2 2 3 2" xfId="18705"/>
    <cellStyle name="Обычный 5 2 2 10 2 2 2 4" xfId="18706"/>
    <cellStyle name="Обычный 5 2 2 10 2 2 2 4 2" xfId="18707"/>
    <cellStyle name="Обычный 5 2 2 10 2 2 2 5" xfId="18708"/>
    <cellStyle name="Обычный 5 2 2 10 2 2 2 5 2" xfId="18709"/>
    <cellStyle name="Обычный 5 2 2 10 2 2 2 6" xfId="18710"/>
    <cellStyle name="Обычный 5 2 2 10 2 2 3" xfId="18711"/>
    <cellStyle name="Обычный 5 2 2 10 2 2 3 2" xfId="18712"/>
    <cellStyle name="Обычный 5 2 2 10 2 2 3 2 2" xfId="18713"/>
    <cellStyle name="Обычный 5 2 2 10 2 2 3 3" xfId="18714"/>
    <cellStyle name="Обычный 5 2 2 10 2 2 3 3 2" xfId="18715"/>
    <cellStyle name="Обычный 5 2 2 10 2 2 3 4" xfId="18716"/>
    <cellStyle name="Обычный 5 2 2 10 2 2 3 4 2" xfId="18717"/>
    <cellStyle name="Обычный 5 2 2 10 2 2 3 5" xfId="18718"/>
    <cellStyle name="Обычный 5 2 2 10 2 2 4" xfId="18719"/>
    <cellStyle name="Обычный 5 2 2 10 2 2 4 2" xfId="18720"/>
    <cellStyle name="Обычный 5 2 2 10 2 2 5" xfId="18721"/>
    <cellStyle name="Обычный 5 2 2 10 2 2 5 2" xfId="18722"/>
    <cellStyle name="Обычный 5 2 2 10 2 2 6" xfId="18723"/>
    <cellStyle name="Обычный 5 2 2 10 2 2 6 2" xfId="18724"/>
    <cellStyle name="Обычный 5 2 2 10 2 2 7" xfId="18725"/>
    <cellStyle name="Обычный 5 2 2 10 2 2 7 2" xfId="18726"/>
    <cellStyle name="Обычный 5 2 2 10 2 2 8" xfId="18727"/>
    <cellStyle name="Обычный 5 2 2 10 2 2 8 2" xfId="18728"/>
    <cellStyle name="Обычный 5 2 2 10 2 2 9" xfId="18729"/>
    <cellStyle name="Обычный 5 2 2 10 2 2 9 2" xfId="18730"/>
    <cellStyle name="Обычный 5 2 2 10 2 3" xfId="18731"/>
    <cellStyle name="Обычный 5 2 2 10 2 3 2" xfId="18732"/>
    <cellStyle name="Обычный 5 2 2 10 2 3 2 2" xfId="18733"/>
    <cellStyle name="Обычный 5 2 2 10 2 3 3" xfId="18734"/>
    <cellStyle name="Обычный 5 2 2 10 2 3 3 2" xfId="18735"/>
    <cellStyle name="Обычный 5 2 2 10 2 3 4" xfId="18736"/>
    <cellStyle name="Обычный 5 2 2 10 2 3 4 2" xfId="18737"/>
    <cellStyle name="Обычный 5 2 2 10 2 3 5" xfId="18738"/>
    <cellStyle name="Обычный 5 2 2 10 2 3 5 2" xfId="18739"/>
    <cellStyle name="Обычный 5 2 2 10 2 3 6" xfId="18740"/>
    <cellStyle name="Обычный 5 2 2 10 2 4" xfId="18741"/>
    <cellStyle name="Обычный 5 2 2 10 2 4 2" xfId="18742"/>
    <cellStyle name="Обычный 5 2 2 10 2 4 2 2" xfId="18743"/>
    <cellStyle name="Обычный 5 2 2 10 2 4 3" xfId="18744"/>
    <cellStyle name="Обычный 5 2 2 10 2 4 3 2" xfId="18745"/>
    <cellStyle name="Обычный 5 2 2 10 2 4 4" xfId="18746"/>
    <cellStyle name="Обычный 5 2 2 10 2 4 4 2" xfId="18747"/>
    <cellStyle name="Обычный 5 2 2 10 2 4 5" xfId="18748"/>
    <cellStyle name="Обычный 5 2 2 10 2 5" xfId="18749"/>
    <cellStyle name="Обычный 5 2 2 10 2 5 2" xfId="18750"/>
    <cellStyle name="Обычный 5 2 2 10 2 6" xfId="18751"/>
    <cellStyle name="Обычный 5 2 2 10 2 6 2" xfId="18752"/>
    <cellStyle name="Обычный 5 2 2 10 2 7" xfId="18753"/>
    <cellStyle name="Обычный 5 2 2 10 2 7 2" xfId="18754"/>
    <cellStyle name="Обычный 5 2 2 10 2 8" xfId="18755"/>
    <cellStyle name="Обычный 5 2 2 10 2 8 2" xfId="18756"/>
    <cellStyle name="Обычный 5 2 2 10 2 9" xfId="18757"/>
    <cellStyle name="Обычный 5 2 2 10 2 9 2" xfId="18758"/>
    <cellStyle name="Обычный 5 2 2 10 3" xfId="18759"/>
    <cellStyle name="Обычный 5 2 2 10 3 10" xfId="18760"/>
    <cellStyle name="Обычный 5 2 2 10 3 2" xfId="18761"/>
    <cellStyle name="Обычный 5 2 2 10 3 2 2" xfId="18762"/>
    <cellStyle name="Обычный 5 2 2 10 3 2 2 2" xfId="18763"/>
    <cellStyle name="Обычный 5 2 2 10 3 2 3" xfId="18764"/>
    <cellStyle name="Обычный 5 2 2 10 3 2 3 2" xfId="18765"/>
    <cellStyle name="Обычный 5 2 2 10 3 2 4" xfId="18766"/>
    <cellStyle name="Обычный 5 2 2 10 3 2 4 2" xfId="18767"/>
    <cellStyle name="Обычный 5 2 2 10 3 2 5" xfId="18768"/>
    <cellStyle name="Обычный 5 2 2 10 3 2 5 2" xfId="18769"/>
    <cellStyle name="Обычный 5 2 2 10 3 2 6" xfId="18770"/>
    <cellStyle name="Обычный 5 2 2 10 3 3" xfId="18771"/>
    <cellStyle name="Обычный 5 2 2 10 3 3 2" xfId="18772"/>
    <cellStyle name="Обычный 5 2 2 10 3 3 2 2" xfId="18773"/>
    <cellStyle name="Обычный 5 2 2 10 3 3 3" xfId="18774"/>
    <cellStyle name="Обычный 5 2 2 10 3 3 3 2" xfId="18775"/>
    <cellStyle name="Обычный 5 2 2 10 3 3 4" xfId="18776"/>
    <cellStyle name="Обычный 5 2 2 10 3 3 4 2" xfId="18777"/>
    <cellStyle name="Обычный 5 2 2 10 3 3 5" xfId="18778"/>
    <cellStyle name="Обычный 5 2 2 10 3 4" xfId="18779"/>
    <cellStyle name="Обычный 5 2 2 10 3 4 2" xfId="18780"/>
    <cellStyle name="Обычный 5 2 2 10 3 5" xfId="18781"/>
    <cellStyle name="Обычный 5 2 2 10 3 5 2" xfId="18782"/>
    <cellStyle name="Обычный 5 2 2 10 3 6" xfId="18783"/>
    <cellStyle name="Обычный 5 2 2 10 3 6 2" xfId="18784"/>
    <cellStyle name="Обычный 5 2 2 10 3 7" xfId="18785"/>
    <cellStyle name="Обычный 5 2 2 10 3 7 2" xfId="18786"/>
    <cellStyle name="Обычный 5 2 2 10 3 8" xfId="18787"/>
    <cellStyle name="Обычный 5 2 2 10 3 8 2" xfId="18788"/>
    <cellStyle name="Обычный 5 2 2 10 3 9" xfId="18789"/>
    <cellStyle name="Обычный 5 2 2 10 3 9 2" xfId="18790"/>
    <cellStyle name="Обычный 5 2 2 10 4" xfId="18791"/>
    <cellStyle name="Обычный 5 2 2 10 4 2" xfId="18792"/>
    <cellStyle name="Обычный 5 2 2 10 4 2 2" xfId="18793"/>
    <cellStyle name="Обычный 5 2 2 10 4 3" xfId="18794"/>
    <cellStyle name="Обычный 5 2 2 10 4 3 2" xfId="18795"/>
    <cellStyle name="Обычный 5 2 2 10 4 4" xfId="18796"/>
    <cellStyle name="Обычный 5 2 2 10 4 4 2" xfId="18797"/>
    <cellStyle name="Обычный 5 2 2 10 4 5" xfId="18798"/>
    <cellStyle name="Обычный 5 2 2 10 4 5 2" xfId="18799"/>
    <cellStyle name="Обычный 5 2 2 10 4 6" xfId="18800"/>
    <cellStyle name="Обычный 5 2 2 10 5" xfId="18801"/>
    <cellStyle name="Обычный 5 2 2 10 5 2" xfId="18802"/>
    <cellStyle name="Обычный 5 2 2 10 5 2 2" xfId="18803"/>
    <cellStyle name="Обычный 5 2 2 10 5 3" xfId="18804"/>
    <cellStyle name="Обычный 5 2 2 10 5 3 2" xfId="18805"/>
    <cellStyle name="Обычный 5 2 2 10 5 4" xfId="18806"/>
    <cellStyle name="Обычный 5 2 2 10 5 4 2" xfId="18807"/>
    <cellStyle name="Обычный 5 2 2 10 5 5" xfId="18808"/>
    <cellStyle name="Обычный 5 2 2 10 6" xfId="18809"/>
    <cellStyle name="Обычный 5 2 2 10 6 2" xfId="18810"/>
    <cellStyle name="Обычный 5 2 2 10 7" xfId="18811"/>
    <cellStyle name="Обычный 5 2 2 10 7 2" xfId="18812"/>
    <cellStyle name="Обычный 5 2 2 10 8" xfId="18813"/>
    <cellStyle name="Обычный 5 2 2 10 8 2" xfId="18814"/>
    <cellStyle name="Обычный 5 2 2 10 9" xfId="18815"/>
    <cellStyle name="Обычный 5 2 2 10 9 2" xfId="18816"/>
    <cellStyle name="Обычный 5 2 2 11" xfId="18817"/>
    <cellStyle name="Обычный 5 2 2 11 10" xfId="18818"/>
    <cellStyle name="Обычный 5 2 2 11 10 2" xfId="18819"/>
    <cellStyle name="Обычный 5 2 2 11 11" xfId="18820"/>
    <cellStyle name="Обычный 5 2 2 11 11 2" xfId="18821"/>
    <cellStyle name="Обычный 5 2 2 11 12" xfId="18822"/>
    <cellStyle name="Обычный 5 2 2 11 2" xfId="18823"/>
    <cellStyle name="Обычный 5 2 2 11 2 10" xfId="18824"/>
    <cellStyle name="Обычный 5 2 2 11 2 10 2" xfId="18825"/>
    <cellStyle name="Обычный 5 2 2 11 2 11" xfId="18826"/>
    <cellStyle name="Обычный 5 2 2 11 2 2" xfId="18827"/>
    <cellStyle name="Обычный 5 2 2 11 2 2 10" xfId="18828"/>
    <cellStyle name="Обычный 5 2 2 11 2 2 2" xfId="18829"/>
    <cellStyle name="Обычный 5 2 2 11 2 2 2 2" xfId="18830"/>
    <cellStyle name="Обычный 5 2 2 11 2 2 2 2 2" xfId="18831"/>
    <cellStyle name="Обычный 5 2 2 11 2 2 2 3" xfId="18832"/>
    <cellStyle name="Обычный 5 2 2 11 2 2 2 3 2" xfId="18833"/>
    <cellStyle name="Обычный 5 2 2 11 2 2 2 4" xfId="18834"/>
    <cellStyle name="Обычный 5 2 2 11 2 2 2 4 2" xfId="18835"/>
    <cellStyle name="Обычный 5 2 2 11 2 2 2 5" xfId="18836"/>
    <cellStyle name="Обычный 5 2 2 11 2 2 2 5 2" xfId="18837"/>
    <cellStyle name="Обычный 5 2 2 11 2 2 2 6" xfId="18838"/>
    <cellStyle name="Обычный 5 2 2 11 2 2 3" xfId="18839"/>
    <cellStyle name="Обычный 5 2 2 11 2 2 3 2" xfId="18840"/>
    <cellStyle name="Обычный 5 2 2 11 2 2 3 2 2" xfId="18841"/>
    <cellStyle name="Обычный 5 2 2 11 2 2 3 3" xfId="18842"/>
    <cellStyle name="Обычный 5 2 2 11 2 2 3 3 2" xfId="18843"/>
    <cellStyle name="Обычный 5 2 2 11 2 2 3 4" xfId="18844"/>
    <cellStyle name="Обычный 5 2 2 11 2 2 3 4 2" xfId="18845"/>
    <cellStyle name="Обычный 5 2 2 11 2 2 3 5" xfId="18846"/>
    <cellStyle name="Обычный 5 2 2 11 2 2 4" xfId="18847"/>
    <cellStyle name="Обычный 5 2 2 11 2 2 4 2" xfId="18848"/>
    <cellStyle name="Обычный 5 2 2 11 2 2 5" xfId="18849"/>
    <cellStyle name="Обычный 5 2 2 11 2 2 5 2" xfId="18850"/>
    <cellStyle name="Обычный 5 2 2 11 2 2 6" xfId="18851"/>
    <cellStyle name="Обычный 5 2 2 11 2 2 6 2" xfId="18852"/>
    <cellStyle name="Обычный 5 2 2 11 2 2 7" xfId="18853"/>
    <cellStyle name="Обычный 5 2 2 11 2 2 7 2" xfId="18854"/>
    <cellStyle name="Обычный 5 2 2 11 2 2 8" xfId="18855"/>
    <cellStyle name="Обычный 5 2 2 11 2 2 8 2" xfId="18856"/>
    <cellStyle name="Обычный 5 2 2 11 2 2 9" xfId="18857"/>
    <cellStyle name="Обычный 5 2 2 11 2 2 9 2" xfId="18858"/>
    <cellStyle name="Обычный 5 2 2 11 2 3" xfId="18859"/>
    <cellStyle name="Обычный 5 2 2 11 2 3 2" xfId="18860"/>
    <cellStyle name="Обычный 5 2 2 11 2 3 2 2" xfId="18861"/>
    <cellStyle name="Обычный 5 2 2 11 2 3 3" xfId="18862"/>
    <cellStyle name="Обычный 5 2 2 11 2 3 3 2" xfId="18863"/>
    <cellStyle name="Обычный 5 2 2 11 2 3 4" xfId="18864"/>
    <cellStyle name="Обычный 5 2 2 11 2 3 4 2" xfId="18865"/>
    <cellStyle name="Обычный 5 2 2 11 2 3 5" xfId="18866"/>
    <cellStyle name="Обычный 5 2 2 11 2 3 5 2" xfId="18867"/>
    <cellStyle name="Обычный 5 2 2 11 2 3 6" xfId="18868"/>
    <cellStyle name="Обычный 5 2 2 11 2 4" xfId="18869"/>
    <cellStyle name="Обычный 5 2 2 11 2 4 2" xfId="18870"/>
    <cellStyle name="Обычный 5 2 2 11 2 4 2 2" xfId="18871"/>
    <cellStyle name="Обычный 5 2 2 11 2 4 3" xfId="18872"/>
    <cellStyle name="Обычный 5 2 2 11 2 4 3 2" xfId="18873"/>
    <cellStyle name="Обычный 5 2 2 11 2 4 4" xfId="18874"/>
    <cellStyle name="Обычный 5 2 2 11 2 4 4 2" xfId="18875"/>
    <cellStyle name="Обычный 5 2 2 11 2 4 5" xfId="18876"/>
    <cellStyle name="Обычный 5 2 2 11 2 5" xfId="18877"/>
    <cellStyle name="Обычный 5 2 2 11 2 5 2" xfId="18878"/>
    <cellStyle name="Обычный 5 2 2 11 2 6" xfId="18879"/>
    <cellStyle name="Обычный 5 2 2 11 2 6 2" xfId="18880"/>
    <cellStyle name="Обычный 5 2 2 11 2 7" xfId="18881"/>
    <cellStyle name="Обычный 5 2 2 11 2 7 2" xfId="18882"/>
    <cellStyle name="Обычный 5 2 2 11 2 8" xfId="18883"/>
    <cellStyle name="Обычный 5 2 2 11 2 8 2" xfId="18884"/>
    <cellStyle name="Обычный 5 2 2 11 2 9" xfId="18885"/>
    <cellStyle name="Обычный 5 2 2 11 2 9 2" xfId="18886"/>
    <cellStyle name="Обычный 5 2 2 11 3" xfId="18887"/>
    <cellStyle name="Обычный 5 2 2 11 3 10" xfId="18888"/>
    <cellStyle name="Обычный 5 2 2 11 3 2" xfId="18889"/>
    <cellStyle name="Обычный 5 2 2 11 3 2 2" xfId="18890"/>
    <cellStyle name="Обычный 5 2 2 11 3 2 2 2" xfId="18891"/>
    <cellStyle name="Обычный 5 2 2 11 3 2 3" xfId="18892"/>
    <cellStyle name="Обычный 5 2 2 11 3 2 3 2" xfId="18893"/>
    <cellStyle name="Обычный 5 2 2 11 3 2 4" xfId="18894"/>
    <cellStyle name="Обычный 5 2 2 11 3 2 4 2" xfId="18895"/>
    <cellStyle name="Обычный 5 2 2 11 3 2 5" xfId="18896"/>
    <cellStyle name="Обычный 5 2 2 11 3 2 5 2" xfId="18897"/>
    <cellStyle name="Обычный 5 2 2 11 3 2 6" xfId="18898"/>
    <cellStyle name="Обычный 5 2 2 11 3 3" xfId="18899"/>
    <cellStyle name="Обычный 5 2 2 11 3 3 2" xfId="18900"/>
    <cellStyle name="Обычный 5 2 2 11 3 3 2 2" xfId="18901"/>
    <cellStyle name="Обычный 5 2 2 11 3 3 3" xfId="18902"/>
    <cellStyle name="Обычный 5 2 2 11 3 3 3 2" xfId="18903"/>
    <cellStyle name="Обычный 5 2 2 11 3 3 4" xfId="18904"/>
    <cellStyle name="Обычный 5 2 2 11 3 3 4 2" xfId="18905"/>
    <cellStyle name="Обычный 5 2 2 11 3 3 5" xfId="18906"/>
    <cellStyle name="Обычный 5 2 2 11 3 4" xfId="18907"/>
    <cellStyle name="Обычный 5 2 2 11 3 4 2" xfId="18908"/>
    <cellStyle name="Обычный 5 2 2 11 3 5" xfId="18909"/>
    <cellStyle name="Обычный 5 2 2 11 3 5 2" xfId="18910"/>
    <cellStyle name="Обычный 5 2 2 11 3 6" xfId="18911"/>
    <cellStyle name="Обычный 5 2 2 11 3 6 2" xfId="18912"/>
    <cellStyle name="Обычный 5 2 2 11 3 7" xfId="18913"/>
    <cellStyle name="Обычный 5 2 2 11 3 7 2" xfId="18914"/>
    <cellStyle name="Обычный 5 2 2 11 3 8" xfId="18915"/>
    <cellStyle name="Обычный 5 2 2 11 3 8 2" xfId="18916"/>
    <cellStyle name="Обычный 5 2 2 11 3 9" xfId="18917"/>
    <cellStyle name="Обычный 5 2 2 11 3 9 2" xfId="18918"/>
    <cellStyle name="Обычный 5 2 2 11 4" xfId="18919"/>
    <cellStyle name="Обычный 5 2 2 11 4 2" xfId="18920"/>
    <cellStyle name="Обычный 5 2 2 11 4 2 2" xfId="18921"/>
    <cellStyle name="Обычный 5 2 2 11 4 3" xfId="18922"/>
    <cellStyle name="Обычный 5 2 2 11 4 3 2" xfId="18923"/>
    <cellStyle name="Обычный 5 2 2 11 4 4" xfId="18924"/>
    <cellStyle name="Обычный 5 2 2 11 4 4 2" xfId="18925"/>
    <cellStyle name="Обычный 5 2 2 11 4 5" xfId="18926"/>
    <cellStyle name="Обычный 5 2 2 11 4 5 2" xfId="18927"/>
    <cellStyle name="Обычный 5 2 2 11 4 6" xfId="18928"/>
    <cellStyle name="Обычный 5 2 2 11 5" xfId="18929"/>
    <cellStyle name="Обычный 5 2 2 11 5 2" xfId="18930"/>
    <cellStyle name="Обычный 5 2 2 11 5 2 2" xfId="18931"/>
    <cellStyle name="Обычный 5 2 2 11 5 3" xfId="18932"/>
    <cellStyle name="Обычный 5 2 2 11 5 3 2" xfId="18933"/>
    <cellStyle name="Обычный 5 2 2 11 5 4" xfId="18934"/>
    <cellStyle name="Обычный 5 2 2 11 5 4 2" xfId="18935"/>
    <cellStyle name="Обычный 5 2 2 11 5 5" xfId="18936"/>
    <cellStyle name="Обычный 5 2 2 11 6" xfId="18937"/>
    <cellStyle name="Обычный 5 2 2 11 6 2" xfId="18938"/>
    <cellStyle name="Обычный 5 2 2 11 7" xfId="18939"/>
    <cellStyle name="Обычный 5 2 2 11 7 2" xfId="18940"/>
    <cellStyle name="Обычный 5 2 2 11 8" xfId="18941"/>
    <cellStyle name="Обычный 5 2 2 11 8 2" xfId="18942"/>
    <cellStyle name="Обычный 5 2 2 11 9" xfId="18943"/>
    <cellStyle name="Обычный 5 2 2 11 9 2" xfId="18944"/>
    <cellStyle name="Обычный 5 2 2 12" xfId="18945"/>
    <cellStyle name="Обычный 5 2 2 12 10" xfId="18946"/>
    <cellStyle name="Обычный 5 2 2 12 10 2" xfId="18947"/>
    <cellStyle name="Обычный 5 2 2 12 11" xfId="18948"/>
    <cellStyle name="Обычный 5 2 2 12 11 2" xfId="18949"/>
    <cellStyle name="Обычный 5 2 2 12 12" xfId="18950"/>
    <cellStyle name="Обычный 5 2 2 12 2" xfId="18951"/>
    <cellStyle name="Обычный 5 2 2 12 2 10" xfId="18952"/>
    <cellStyle name="Обычный 5 2 2 12 2 10 2" xfId="18953"/>
    <cellStyle name="Обычный 5 2 2 12 2 11" xfId="18954"/>
    <cellStyle name="Обычный 5 2 2 12 2 2" xfId="18955"/>
    <cellStyle name="Обычный 5 2 2 12 2 2 10" xfId="18956"/>
    <cellStyle name="Обычный 5 2 2 12 2 2 2" xfId="18957"/>
    <cellStyle name="Обычный 5 2 2 12 2 2 2 2" xfId="18958"/>
    <cellStyle name="Обычный 5 2 2 12 2 2 2 2 2" xfId="18959"/>
    <cellStyle name="Обычный 5 2 2 12 2 2 2 3" xfId="18960"/>
    <cellStyle name="Обычный 5 2 2 12 2 2 2 3 2" xfId="18961"/>
    <cellStyle name="Обычный 5 2 2 12 2 2 2 4" xfId="18962"/>
    <cellStyle name="Обычный 5 2 2 12 2 2 2 4 2" xfId="18963"/>
    <cellStyle name="Обычный 5 2 2 12 2 2 2 5" xfId="18964"/>
    <cellStyle name="Обычный 5 2 2 12 2 2 2 5 2" xfId="18965"/>
    <cellStyle name="Обычный 5 2 2 12 2 2 2 6" xfId="18966"/>
    <cellStyle name="Обычный 5 2 2 12 2 2 3" xfId="18967"/>
    <cellStyle name="Обычный 5 2 2 12 2 2 3 2" xfId="18968"/>
    <cellStyle name="Обычный 5 2 2 12 2 2 3 2 2" xfId="18969"/>
    <cellStyle name="Обычный 5 2 2 12 2 2 3 3" xfId="18970"/>
    <cellStyle name="Обычный 5 2 2 12 2 2 3 3 2" xfId="18971"/>
    <cellStyle name="Обычный 5 2 2 12 2 2 3 4" xfId="18972"/>
    <cellStyle name="Обычный 5 2 2 12 2 2 3 4 2" xfId="18973"/>
    <cellStyle name="Обычный 5 2 2 12 2 2 3 5" xfId="18974"/>
    <cellStyle name="Обычный 5 2 2 12 2 2 4" xfId="18975"/>
    <cellStyle name="Обычный 5 2 2 12 2 2 4 2" xfId="18976"/>
    <cellStyle name="Обычный 5 2 2 12 2 2 5" xfId="18977"/>
    <cellStyle name="Обычный 5 2 2 12 2 2 5 2" xfId="18978"/>
    <cellStyle name="Обычный 5 2 2 12 2 2 6" xfId="18979"/>
    <cellStyle name="Обычный 5 2 2 12 2 2 6 2" xfId="18980"/>
    <cellStyle name="Обычный 5 2 2 12 2 2 7" xfId="18981"/>
    <cellStyle name="Обычный 5 2 2 12 2 2 7 2" xfId="18982"/>
    <cellStyle name="Обычный 5 2 2 12 2 2 8" xfId="18983"/>
    <cellStyle name="Обычный 5 2 2 12 2 2 8 2" xfId="18984"/>
    <cellStyle name="Обычный 5 2 2 12 2 2 9" xfId="18985"/>
    <cellStyle name="Обычный 5 2 2 12 2 2 9 2" xfId="18986"/>
    <cellStyle name="Обычный 5 2 2 12 2 3" xfId="18987"/>
    <cellStyle name="Обычный 5 2 2 12 2 3 2" xfId="18988"/>
    <cellStyle name="Обычный 5 2 2 12 2 3 2 2" xfId="18989"/>
    <cellStyle name="Обычный 5 2 2 12 2 3 3" xfId="18990"/>
    <cellStyle name="Обычный 5 2 2 12 2 3 3 2" xfId="18991"/>
    <cellStyle name="Обычный 5 2 2 12 2 3 4" xfId="18992"/>
    <cellStyle name="Обычный 5 2 2 12 2 3 4 2" xfId="18993"/>
    <cellStyle name="Обычный 5 2 2 12 2 3 5" xfId="18994"/>
    <cellStyle name="Обычный 5 2 2 12 2 3 5 2" xfId="18995"/>
    <cellStyle name="Обычный 5 2 2 12 2 3 6" xfId="18996"/>
    <cellStyle name="Обычный 5 2 2 12 2 4" xfId="18997"/>
    <cellStyle name="Обычный 5 2 2 12 2 4 2" xfId="18998"/>
    <cellStyle name="Обычный 5 2 2 12 2 4 2 2" xfId="18999"/>
    <cellStyle name="Обычный 5 2 2 12 2 4 3" xfId="19000"/>
    <cellStyle name="Обычный 5 2 2 12 2 4 3 2" xfId="19001"/>
    <cellStyle name="Обычный 5 2 2 12 2 4 4" xfId="19002"/>
    <cellStyle name="Обычный 5 2 2 12 2 4 4 2" xfId="19003"/>
    <cellStyle name="Обычный 5 2 2 12 2 4 5" xfId="19004"/>
    <cellStyle name="Обычный 5 2 2 12 2 5" xfId="19005"/>
    <cellStyle name="Обычный 5 2 2 12 2 5 2" xfId="19006"/>
    <cellStyle name="Обычный 5 2 2 12 2 6" xfId="19007"/>
    <cellStyle name="Обычный 5 2 2 12 2 6 2" xfId="19008"/>
    <cellStyle name="Обычный 5 2 2 12 2 7" xfId="19009"/>
    <cellStyle name="Обычный 5 2 2 12 2 7 2" xfId="19010"/>
    <cellStyle name="Обычный 5 2 2 12 2 8" xfId="19011"/>
    <cellStyle name="Обычный 5 2 2 12 2 8 2" xfId="19012"/>
    <cellStyle name="Обычный 5 2 2 12 2 9" xfId="19013"/>
    <cellStyle name="Обычный 5 2 2 12 2 9 2" xfId="19014"/>
    <cellStyle name="Обычный 5 2 2 12 3" xfId="19015"/>
    <cellStyle name="Обычный 5 2 2 12 3 10" xfId="19016"/>
    <cellStyle name="Обычный 5 2 2 12 3 2" xfId="19017"/>
    <cellStyle name="Обычный 5 2 2 12 3 2 2" xfId="19018"/>
    <cellStyle name="Обычный 5 2 2 12 3 2 2 2" xfId="19019"/>
    <cellStyle name="Обычный 5 2 2 12 3 2 3" xfId="19020"/>
    <cellStyle name="Обычный 5 2 2 12 3 2 3 2" xfId="19021"/>
    <cellStyle name="Обычный 5 2 2 12 3 2 4" xfId="19022"/>
    <cellStyle name="Обычный 5 2 2 12 3 2 4 2" xfId="19023"/>
    <cellStyle name="Обычный 5 2 2 12 3 2 5" xfId="19024"/>
    <cellStyle name="Обычный 5 2 2 12 3 2 5 2" xfId="19025"/>
    <cellStyle name="Обычный 5 2 2 12 3 2 6" xfId="19026"/>
    <cellStyle name="Обычный 5 2 2 12 3 3" xfId="19027"/>
    <cellStyle name="Обычный 5 2 2 12 3 3 2" xfId="19028"/>
    <cellStyle name="Обычный 5 2 2 12 3 3 2 2" xfId="19029"/>
    <cellStyle name="Обычный 5 2 2 12 3 3 3" xfId="19030"/>
    <cellStyle name="Обычный 5 2 2 12 3 3 3 2" xfId="19031"/>
    <cellStyle name="Обычный 5 2 2 12 3 3 4" xfId="19032"/>
    <cellStyle name="Обычный 5 2 2 12 3 3 4 2" xfId="19033"/>
    <cellStyle name="Обычный 5 2 2 12 3 3 5" xfId="19034"/>
    <cellStyle name="Обычный 5 2 2 12 3 4" xfId="19035"/>
    <cellStyle name="Обычный 5 2 2 12 3 4 2" xfId="19036"/>
    <cellStyle name="Обычный 5 2 2 12 3 5" xfId="19037"/>
    <cellStyle name="Обычный 5 2 2 12 3 5 2" xfId="19038"/>
    <cellStyle name="Обычный 5 2 2 12 3 6" xfId="19039"/>
    <cellStyle name="Обычный 5 2 2 12 3 6 2" xfId="19040"/>
    <cellStyle name="Обычный 5 2 2 12 3 7" xfId="19041"/>
    <cellStyle name="Обычный 5 2 2 12 3 7 2" xfId="19042"/>
    <cellStyle name="Обычный 5 2 2 12 3 8" xfId="19043"/>
    <cellStyle name="Обычный 5 2 2 12 3 8 2" xfId="19044"/>
    <cellStyle name="Обычный 5 2 2 12 3 9" xfId="19045"/>
    <cellStyle name="Обычный 5 2 2 12 3 9 2" xfId="19046"/>
    <cellStyle name="Обычный 5 2 2 12 4" xfId="19047"/>
    <cellStyle name="Обычный 5 2 2 12 4 2" xfId="19048"/>
    <cellStyle name="Обычный 5 2 2 12 4 2 2" xfId="19049"/>
    <cellStyle name="Обычный 5 2 2 12 4 3" xfId="19050"/>
    <cellStyle name="Обычный 5 2 2 12 4 3 2" xfId="19051"/>
    <cellStyle name="Обычный 5 2 2 12 4 4" xfId="19052"/>
    <cellStyle name="Обычный 5 2 2 12 4 4 2" xfId="19053"/>
    <cellStyle name="Обычный 5 2 2 12 4 5" xfId="19054"/>
    <cellStyle name="Обычный 5 2 2 12 4 5 2" xfId="19055"/>
    <cellStyle name="Обычный 5 2 2 12 4 6" xfId="19056"/>
    <cellStyle name="Обычный 5 2 2 12 5" xfId="19057"/>
    <cellStyle name="Обычный 5 2 2 12 5 2" xfId="19058"/>
    <cellStyle name="Обычный 5 2 2 12 5 2 2" xfId="19059"/>
    <cellStyle name="Обычный 5 2 2 12 5 3" xfId="19060"/>
    <cellStyle name="Обычный 5 2 2 12 5 3 2" xfId="19061"/>
    <cellStyle name="Обычный 5 2 2 12 5 4" xfId="19062"/>
    <cellStyle name="Обычный 5 2 2 12 5 4 2" xfId="19063"/>
    <cellStyle name="Обычный 5 2 2 12 5 5" xfId="19064"/>
    <cellStyle name="Обычный 5 2 2 12 6" xfId="19065"/>
    <cellStyle name="Обычный 5 2 2 12 6 2" xfId="19066"/>
    <cellStyle name="Обычный 5 2 2 12 7" xfId="19067"/>
    <cellStyle name="Обычный 5 2 2 12 7 2" xfId="19068"/>
    <cellStyle name="Обычный 5 2 2 12 8" xfId="19069"/>
    <cellStyle name="Обычный 5 2 2 12 8 2" xfId="19070"/>
    <cellStyle name="Обычный 5 2 2 12 9" xfId="19071"/>
    <cellStyle name="Обычный 5 2 2 12 9 2" xfId="19072"/>
    <cellStyle name="Обычный 5 2 2 13" xfId="19073"/>
    <cellStyle name="Обычный 5 2 2 13 10" xfId="19074"/>
    <cellStyle name="Обычный 5 2 2 13 10 2" xfId="19075"/>
    <cellStyle name="Обычный 5 2 2 13 11" xfId="19076"/>
    <cellStyle name="Обычный 5 2 2 13 11 2" xfId="19077"/>
    <cellStyle name="Обычный 5 2 2 13 12" xfId="19078"/>
    <cellStyle name="Обычный 5 2 2 13 2" xfId="19079"/>
    <cellStyle name="Обычный 5 2 2 13 2 10" xfId="19080"/>
    <cellStyle name="Обычный 5 2 2 13 2 10 2" xfId="19081"/>
    <cellStyle name="Обычный 5 2 2 13 2 11" xfId="19082"/>
    <cellStyle name="Обычный 5 2 2 13 2 2" xfId="19083"/>
    <cellStyle name="Обычный 5 2 2 13 2 2 10" xfId="19084"/>
    <cellStyle name="Обычный 5 2 2 13 2 2 2" xfId="19085"/>
    <cellStyle name="Обычный 5 2 2 13 2 2 2 2" xfId="19086"/>
    <cellStyle name="Обычный 5 2 2 13 2 2 2 2 2" xfId="19087"/>
    <cellStyle name="Обычный 5 2 2 13 2 2 2 3" xfId="19088"/>
    <cellStyle name="Обычный 5 2 2 13 2 2 2 3 2" xfId="19089"/>
    <cellStyle name="Обычный 5 2 2 13 2 2 2 4" xfId="19090"/>
    <cellStyle name="Обычный 5 2 2 13 2 2 2 4 2" xfId="19091"/>
    <cellStyle name="Обычный 5 2 2 13 2 2 2 5" xfId="19092"/>
    <cellStyle name="Обычный 5 2 2 13 2 2 2 5 2" xfId="19093"/>
    <cellStyle name="Обычный 5 2 2 13 2 2 2 6" xfId="19094"/>
    <cellStyle name="Обычный 5 2 2 13 2 2 3" xfId="19095"/>
    <cellStyle name="Обычный 5 2 2 13 2 2 3 2" xfId="19096"/>
    <cellStyle name="Обычный 5 2 2 13 2 2 3 2 2" xfId="19097"/>
    <cellStyle name="Обычный 5 2 2 13 2 2 3 3" xfId="19098"/>
    <cellStyle name="Обычный 5 2 2 13 2 2 3 3 2" xfId="19099"/>
    <cellStyle name="Обычный 5 2 2 13 2 2 3 4" xfId="19100"/>
    <cellStyle name="Обычный 5 2 2 13 2 2 3 4 2" xfId="19101"/>
    <cellStyle name="Обычный 5 2 2 13 2 2 3 5" xfId="19102"/>
    <cellStyle name="Обычный 5 2 2 13 2 2 4" xfId="19103"/>
    <cellStyle name="Обычный 5 2 2 13 2 2 4 2" xfId="19104"/>
    <cellStyle name="Обычный 5 2 2 13 2 2 5" xfId="19105"/>
    <cellStyle name="Обычный 5 2 2 13 2 2 5 2" xfId="19106"/>
    <cellStyle name="Обычный 5 2 2 13 2 2 6" xfId="19107"/>
    <cellStyle name="Обычный 5 2 2 13 2 2 6 2" xfId="19108"/>
    <cellStyle name="Обычный 5 2 2 13 2 2 7" xfId="19109"/>
    <cellStyle name="Обычный 5 2 2 13 2 2 7 2" xfId="19110"/>
    <cellStyle name="Обычный 5 2 2 13 2 2 8" xfId="19111"/>
    <cellStyle name="Обычный 5 2 2 13 2 2 8 2" xfId="19112"/>
    <cellStyle name="Обычный 5 2 2 13 2 2 9" xfId="19113"/>
    <cellStyle name="Обычный 5 2 2 13 2 2 9 2" xfId="19114"/>
    <cellStyle name="Обычный 5 2 2 13 2 3" xfId="19115"/>
    <cellStyle name="Обычный 5 2 2 13 2 3 2" xfId="19116"/>
    <cellStyle name="Обычный 5 2 2 13 2 3 2 2" xfId="19117"/>
    <cellStyle name="Обычный 5 2 2 13 2 3 3" xfId="19118"/>
    <cellStyle name="Обычный 5 2 2 13 2 3 3 2" xfId="19119"/>
    <cellStyle name="Обычный 5 2 2 13 2 3 4" xfId="19120"/>
    <cellStyle name="Обычный 5 2 2 13 2 3 4 2" xfId="19121"/>
    <cellStyle name="Обычный 5 2 2 13 2 3 5" xfId="19122"/>
    <cellStyle name="Обычный 5 2 2 13 2 3 5 2" xfId="19123"/>
    <cellStyle name="Обычный 5 2 2 13 2 3 6" xfId="19124"/>
    <cellStyle name="Обычный 5 2 2 13 2 4" xfId="19125"/>
    <cellStyle name="Обычный 5 2 2 13 2 4 2" xfId="19126"/>
    <cellStyle name="Обычный 5 2 2 13 2 4 2 2" xfId="19127"/>
    <cellStyle name="Обычный 5 2 2 13 2 4 3" xfId="19128"/>
    <cellStyle name="Обычный 5 2 2 13 2 4 3 2" xfId="19129"/>
    <cellStyle name="Обычный 5 2 2 13 2 4 4" xfId="19130"/>
    <cellStyle name="Обычный 5 2 2 13 2 4 4 2" xfId="19131"/>
    <cellStyle name="Обычный 5 2 2 13 2 4 5" xfId="19132"/>
    <cellStyle name="Обычный 5 2 2 13 2 5" xfId="19133"/>
    <cellStyle name="Обычный 5 2 2 13 2 5 2" xfId="19134"/>
    <cellStyle name="Обычный 5 2 2 13 2 6" xfId="19135"/>
    <cellStyle name="Обычный 5 2 2 13 2 6 2" xfId="19136"/>
    <cellStyle name="Обычный 5 2 2 13 2 7" xfId="19137"/>
    <cellStyle name="Обычный 5 2 2 13 2 7 2" xfId="19138"/>
    <cellStyle name="Обычный 5 2 2 13 2 8" xfId="19139"/>
    <cellStyle name="Обычный 5 2 2 13 2 8 2" xfId="19140"/>
    <cellStyle name="Обычный 5 2 2 13 2 9" xfId="19141"/>
    <cellStyle name="Обычный 5 2 2 13 2 9 2" xfId="19142"/>
    <cellStyle name="Обычный 5 2 2 13 3" xfId="19143"/>
    <cellStyle name="Обычный 5 2 2 13 3 10" xfId="19144"/>
    <cellStyle name="Обычный 5 2 2 13 3 2" xfId="19145"/>
    <cellStyle name="Обычный 5 2 2 13 3 2 2" xfId="19146"/>
    <cellStyle name="Обычный 5 2 2 13 3 2 2 2" xfId="19147"/>
    <cellStyle name="Обычный 5 2 2 13 3 2 3" xfId="19148"/>
    <cellStyle name="Обычный 5 2 2 13 3 2 3 2" xfId="19149"/>
    <cellStyle name="Обычный 5 2 2 13 3 2 4" xfId="19150"/>
    <cellStyle name="Обычный 5 2 2 13 3 2 4 2" xfId="19151"/>
    <cellStyle name="Обычный 5 2 2 13 3 2 5" xfId="19152"/>
    <cellStyle name="Обычный 5 2 2 13 3 2 5 2" xfId="19153"/>
    <cellStyle name="Обычный 5 2 2 13 3 2 6" xfId="19154"/>
    <cellStyle name="Обычный 5 2 2 13 3 3" xfId="19155"/>
    <cellStyle name="Обычный 5 2 2 13 3 3 2" xfId="19156"/>
    <cellStyle name="Обычный 5 2 2 13 3 3 2 2" xfId="19157"/>
    <cellStyle name="Обычный 5 2 2 13 3 3 3" xfId="19158"/>
    <cellStyle name="Обычный 5 2 2 13 3 3 3 2" xfId="19159"/>
    <cellStyle name="Обычный 5 2 2 13 3 3 4" xfId="19160"/>
    <cellStyle name="Обычный 5 2 2 13 3 3 4 2" xfId="19161"/>
    <cellStyle name="Обычный 5 2 2 13 3 3 5" xfId="19162"/>
    <cellStyle name="Обычный 5 2 2 13 3 4" xfId="19163"/>
    <cellStyle name="Обычный 5 2 2 13 3 4 2" xfId="19164"/>
    <cellStyle name="Обычный 5 2 2 13 3 5" xfId="19165"/>
    <cellStyle name="Обычный 5 2 2 13 3 5 2" xfId="19166"/>
    <cellStyle name="Обычный 5 2 2 13 3 6" xfId="19167"/>
    <cellStyle name="Обычный 5 2 2 13 3 6 2" xfId="19168"/>
    <cellStyle name="Обычный 5 2 2 13 3 7" xfId="19169"/>
    <cellStyle name="Обычный 5 2 2 13 3 7 2" xfId="19170"/>
    <cellStyle name="Обычный 5 2 2 13 3 8" xfId="19171"/>
    <cellStyle name="Обычный 5 2 2 13 3 8 2" xfId="19172"/>
    <cellStyle name="Обычный 5 2 2 13 3 9" xfId="19173"/>
    <cellStyle name="Обычный 5 2 2 13 3 9 2" xfId="19174"/>
    <cellStyle name="Обычный 5 2 2 13 4" xfId="19175"/>
    <cellStyle name="Обычный 5 2 2 13 4 2" xfId="19176"/>
    <cellStyle name="Обычный 5 2 2 13 4 2 2" xfId="19177"/>
    <cellStyle name="Обычный 5 2 2 13 4 3" xfId="19178"/>
    <cellStyle name="Обычный 5 2 2 13 4 3 2" xfId="19179"/>
    <cellStyle name="Обычный 5 2 2 13 4 4" xfId="19180"/>
    <cellStyle name="Обычный 5 2 2 13 4 4 2" xfId="19181"/>
    <cellStyle name="Обычный 5 2 2 13 4 5" xfId="19182"/>
    <cellStyle name="Обычный 5 2 2 13 4 5 2" xfId="19183"/>
    <cellStyle name="Обычный 5 2 2 13 4 6" xfId="19184"/>
    <cellStyle name="Обычный 5 2 2 13 5" xfId="19185"/>
    <cellStyle name="Обычный 5 2 2 13 5 2" xfId="19186"/>
    <cellStyle name="Обычный 5 2 2 13 5 2 2" xfId="19187"/>
    <cellStyle name="Обычный 5 2 2 13 5 3" xfId="19188"/>
    <cellStyle name="Обычный 5 2 2 13 5 3 2" xfId="19189"/>
    <cellStyle name="Обычный 5 2 2 13 5 4" xfId="19190"/>
    <cellStyle name="Обычный 5 2 2 13 5 4 2" xfId="19191"/>
    <cellStyle name="Обычный 5 2 2 13 5 5" xfId="19192"/>
    <cellStyle name="Обычный 5 2 2 13 6" xfId="19193"/>
    <cellStyle name="Обычный 5 2 2 13 6 2" xfId="19194"/>
    <cellStyle name="Обычный 5 2 2 13 7" xfId="19195"/>
    <cellStyle name="Обычный 5 2 2 13 7 2" xfId="19196"/>
    <cellStyle name="Обычный 5 2 2 13 8" xfId="19197"/>
    <cellStyle name="Обычный 5 2 2 13 8 2" xfId="19198"/>
    <cellStyle name="Обычный 5 2 2 13 9" xfId="19199"/>
    <cellStyle name="Обычный 5 2 2 13 9 2" xfId="19200"/>
    <cellStyle name="Обычный 5 2 2 14" xfId="19201"/>
    <cellStyle name="Обычный 5 2 2 14 10" xfId="19202"/>
    <cellStyle name="Обычный 5 2 2 14 10 2" xfId="19203"/>
    <cellStyle name="Обычный 5 2 2 14 11" xfId="19204"/>
    <cellStyle name="Обычный 5 2 2 14 2" xfId="19205"/>
    <cellStyle name="Обычный 5 2 2 14 2 10" xfId="19206"/>
    <cellStyle name="Обычный 5 2 2 14 2 2" xfId="19207"/>
    <cellStyle name="Обычный 5 2 2 14 2 2 2" xfId="19208"/>
    <cellStyle name="Обычный 5 2 2 14 2 2 2 2" xfId="19209"/>
    <cellStyle name="Обычный 5 2 2 14 2 2 3" xfId="19210"/>
    <cellStyle name="Обычный 5 2 2 14 2 2 3 2" xfId="19211"/>
    <cellStyle name="Обычный 5 2 2 14 2 2 4" xfId="19212"/>
    <cellStyle name="Обычный 5 2 2 14 2 2 4 2" xfId="19213"/>
    <cellStyle name="Обычный 5 2 2 14 2 2 5" xfId="19214"/>
    <cellStyle name="Обычный 5 2 2 14 2 2 5 2" xfId="19215"/>
    <cellStyle name="Обычный 5 2 2 14 2 2 6" xfId="19216"/>
    <cellStyle name="Обычный 5 2 2 14 2 3" xfId="19217"/>
    <cellStyle name="Обычный 5 2 2 14 2 3 2" xfId="19218"/>
    <cellStyle name="Обычный 5 2 2 14 2 3 2 2" xfId="19219"/>
    <cellStyle name="Обычный 5 2 2 14 2 3 3" xfId="19220"/>
    <cellStyle name="Обычный 5 2 2 14 2 3 3 2" xfId="19221"/>
    <cellStyle name="Обычный 5 2 2 14 2 3 4" xfId="19222"/>
    <cellStyle name="Обычный 5 2 2 14 2 3 4 2" xfId="19223"/>
    <cellStyle name="Обычный 5 2 2 14 2 3 5" xfId="19224"/>
    <cellStyle name="Обычный 5 2 2 14 2 4" xfId="19225"/>
    <cellStyle name="Обычный 5 2 2 14 2 4 2" xfId="19226"/>
    <cellStyle name="Обычный 5 2 2 14 2 5" xfId="19227"/>
    <cellStyle name="Обычный 5 2 2 14 2 5 2" xfId="19228"/>
    <cellStyle name="Обычный 5 2 2 14 2 6" xfId="19229"/>
    <cellStyle name="Обычный 5 2 2 14 2 6 2" xfId="19230"/>
    <cellStyle name="Обычный 5 2 2 14 2 7" xfId="19231"/>
    <cellStyle name="Обычный 5 2 2 14 2 7 2" xfId="19232"/>
    <cellStyle name="Обычный 5 2 2 14 2 8" xfId="19233"/>
    <cellStyle name="Обычный 5 2 2 14 2 8 2" xfId="19234"/>
    <cellStyle name="Обычный 5 2 2 14 2 9" xfId="19235"/>
    <cellStyle name="Обычный 5 2 2 14 2 9 2" xfId="19236"/>
    <cellStyle name="Обычный 5 2 2 14 3" xfId="19237"/>
    <cellStyle name="Обычный 5 2 2 14 3 2" xfId="19238"/>
    <cellStyle name="Обычный 5 2 2 14 3 2 2" xfId="19239"/>
    <cellStyle name="Обычный 5 2 2 14 3 3" xfId="19240"/>
    <cellStyle name="Обычный 5 2 2 14 3 3 2" xfId="19241"/>
    <cellStyle name="Обычный 5 2 2 14 3 4" xfId="19242"/>
    <cellStyle name="Обычный 5 2 2 14 3 4 2" xfId="19243"/>
    <cellStyle name="Обычный 5 2 2 14 3 5" xfId="19244"/>
    <cellStyle name="Обычный 5 2 2 14 3 5 2" xfId="19245"/>
    <cellStyle name="Обычный 5 2 2 14 3 6" xfId="19246"/>
    <cellStyle name="Обычный 5 2 2 14 4" xfId="19247"/>
    <cellStyle name="Обычный 5 2 2 14 4 2" xfId="19248"/>
    <cellStyle name="Обычный 5 2 2 14 4 2 2" xfId="19249"/>
    <cellStyle name="Обычный 5 2 2 14 4 3" xfId="19250"/>
    <cellStyle name="Обычный 5 2 2 14 4 3 2" xfId="19251"/>
    <cellStyle name="Обычный 5 2 2 14 4 4" xfId="19252"/>
    <cellStyle name="Обычный 5 2 2 14 4 4 2" xfId="19253"/>
    <cellStyle name="Обычный 5 2 2 14 4 5" xfId="19254"/>
    <cellStyle name="Обычный 5 2 2 14 5" xfId="19255"/>
    <cellStyle name="Обычный 5 2 2 14 5 2" xfId="19256"/>
    <cellStyle name="Обычный 5 2 2 14 6" xfId="19257"/>
    <cellStyle name="Обычный 5 2 2 14 6 2" xfId="19258"/>
    <cellStyle name="Обычный 5 2 2 14 7" xfId="19259"/>
    <cellStyle name="Обычный 5 2 2 14 7 2" xfId="19260"/>
    <cellStyle name="Обычный 5 2 2 14 8" xfId="19261"/>
    <cellStyle name="Обычный 5 2 2 14 8 2" xfId="19262"/>
    <cellStyle name="Обычный 5 2 2 14 9" xfId="19263"/>
    <cellStyle name="Обычный 5 2 2 14 9 2" xfId="19264"/>
    <cellStyle name="Обычный 5 2 2 15" xfId="19265"/>
    <cellStyle name="Обычный 5 2 2 15 10" xfId="19266"/>
    <cellStyle name="Обычный 5 2 2 15 2" xfId="19267"/>
    <cellStyle name="Обычный 5 2 2 15 2 2" xfId="19268"/>
    <cellStyle name="Обычный 5 2 2 15 2 2 2" xfId="19269"/>
    <cellStyle name="Обычный 5 2 2 15 2 3" xfId="19270"/>
    <cellStyle name="Обычный 5 2 2 15 2 3 2" xfId="19271"/>
    <cellStyle name="Обычный 5 2 2 15 2 4" xfId="19272"/>
    <cellStyle name="Обычный 5 2 2 15 2 4 2" xfId="19273"/>
    <cellStyle name="Обычный 5 2 2 15 2 5" xfId="19274"/>
    <cellStyle name="Обычный 5 2 2 15 2 5 2" xfId="19275"/>
    <cellStyle name="Обычный 5 2 2 15 2 6" xfId="19276"/>
    <cellStyle name="Обычный 5 2 2 15 3" xfId="19277"/>
    <cellStyle name="Обычный 5 2 2 15 3 2" xfId="19278"/>
    <cellStyle name="Обычный 5 2 2 15 3 2 2" xfId="19279"/>
    <cellStyle name="Обычный 5 2 2 15 3 3" xfId="19280"/>
    <cellStyle name="Обычный 5 2 2 15 3 3 2" xfId="19281"/>
    <cellStyle name="Обычный 5 2 2 15 3 4" xfId="19282"/>
    <cellStyle name="Обычный 5 2 2 15 3 4 2" xfId="19283"/>
    <cellStyle name="Обычный 5 2 2 15 3 5" xfId="19284"/>
    <cellStyle name="Обычный 5 2 2 15 4" xfId="19285"/>
    <cellStyle name="Обычный 5 2 2 15 4 2" xfId="19286"/>
    <cellStyle name="Обычный 5 2 2 15 5" xfId="19287"/>
    <cellStyle name="Обычный 5 2 2 15 5 2" xfId="19288"/>
    <cellStyle name="Обычный 5 2 2 15 6" xfId="19289"/>
    <cellStyle name="Обычный 5 2 2 15 6 2" xfId="19290"/>
    <cellStyle name="Обычный 5 2 2 15 7" xfId="19291"/>
    <cellStyle name="Обычный 5 2 2 15 7 2" xfId="19292"/>
    <cellStyle name="Обычный 5 2 2 15 8" xfId="19293"/>
    <cellStyle name="Обычный 5 2 2 15 8 2" xfId="19294"/>
    <cellStyle name="Обычный 5 2 2 15 9" xfId="19295"/>
    <cellStyle name="Обычный 5 2 2 15 9 2" xfId="19296"/>
    <cellStyle name="Обычный 5 2 2 16" xfId="19297"/>
    <cellStyle name="Обычный 5 2 2 16 2" xfId="19298"/>
    <cellStyle name="Обычный 5 2 2 16 2 2" xfId="19299"/>
    <cellStyle name="Обычный 5 2 2 16 2 2 2" xfId="19300"/>
    <cellStyle name="Обычный 5 2 2 16 2 3" xfId="19301"/>
    <cellStyle name="Обычный 5 2 2 16 2 3 2" xfId="19302"/>
    <cellStyle name="Обычный 5 2 2 16 2 4" xfId="19303"/>
    <cellStyle name="Обычный 5 2 2 16 2 4 2" xfId="19304"/>
    <cellStyle name="Обычный 5 2 2 16 2 5" xfId="19305"/>
    <cellStyle name="Обычный 5 2 2 16 2 5 2" xfId="19306"/>
    <cellStyle name="Обычный 5 2 2 16 2 6" xfId="19307"/>
    <cellStyle name="Обычный 5 2 2 16 3" xfId="19308"/>
    <cellStyle name="Обычный 5 2 2 16 3 2" xfId="19309"/>
    <cellStyle name="Обычный 5 2 2 16 4" xfId="19310"/>
    <cellStyle name="Обычный 5 2 2 16 4 2" xfId="19311"/>
    <cellStyle name="Обычный 5 2 2 16 5" xfId="19312"/>
    <cellStyle name="Обычный 5 2 2 16 5 2" xfId="19313"/>
    <cellStyle name="Обычный 5 2 2 16 6" xfId="19314"/>
    <cellStyle name="Обычный 5 2 2 16 6 2" xfId="19315"/>
    <cellStyle name="Обычный 5 2 2 16 7" xfId="19316"/>
    <cellStyle name="Обычный 5 2 2 17" xfId="19317"/>
    <cellStyle name="Обычный 5 2 2 17 2" xfId="19318"/>
    <cellStyle name="Обычный 5 2 2 17 2 2" xfId="19319"/>
    <cellStyle name="Обычный 5 2 2 17 3" xfId="19320"/>
    <cellStyle name="Обычный 5 2 2 17 3 2" xfId="19321"/>
    <cellStyle name="Обычный 5 2 2 17 4" xfId="19322"/>
    <cellStyle name="Обычный 5 2 2 17 4 2" xfId="19323"/>
    <cellStyle name="Обычный 5 2 2 17 5" xfId="19324"/>
    <cellStyle name="Обычный 5 2 2 17 5 2" xfId="19325"/>
    <cellStyle name="Обычный 5 2 2 17 6" xfId="19326"/>
    <cellStyle name="Обычный 5 2 2 18" xfId="19327"/>
    <cellStyle name="Обычный 5 2 2 18 2" xfId="19328"/>
    <cellStyle name="Обычный 5 2 2 18 2 2" xfId="19329"/>
    <cellStyle name="Обычный 5 2 2 18 3" xfId="19330"/>
    <cellStyle name="Обычный 5 2 2 18 3 2" xfId="19331"/>
    <cellStyle name="Обычный 5 2 2 18 4" xfId="19332"/>
    <cellStyle name="Обычный 5 2 2 18 4 2" xfId="19333"/>
    <cellStyle name="Обычный 5 2 2 18 5" xfId="19334"/>
    <cellStyle name="Обычный 5 2 2 19" xfId="19335"/>
    <cellStyle name="Обычный 5 2 2 19 2" xfId="19336"/>
    <cellStyle name="Обычный 5 2 2 2" xfId="19337"/>
    <cellStyle name="Обычный 5 2 2 2 2" xfId="19338"/>
    <cellStyle name="Обычный 5 2 2 2 2 10" xfId="19339"/>
    <cellStyle name="Обычный 5 2 2 2 2 10 2" xfId="19340"/>
    <cellStyle name="Обычный 5 2 2 2 2 11" xfId="19341"/>
    <cellStyle name="Обычный 5 2 2 2 2 11 2" xfId="19342"/>
    <cellStyle name="Обычный 5 2 2 2 2 12" xfId="19343"/>
    <cellStyle name="Обычный 5 2 2 2 2 12 2" xfId="19344"/>
    <cellStyle name="Обычный 5 2 2 2 2 13" xfId="19345"/>
    <cellStyle name="Обычный 5 2 2 2 2 14" xfId="19346"/>
    <cellStyle name="Обычный 5 2 2 2 2 15" xfId="19347"/>
    <cellStyle name="Обычный 5 2 2 2 2 2" xfId="19348"/>
    <cellStyle name="Обычный 5 2 2 2 2 2 10" xfId="19349"/>
    <cellStyle name="Обычный 5 2 2 2 2 2 10 2" xfId="19350"/>
    <cellStyle name="Обычный 5 2 2 2 2 2 11" xfId="19351"/>
    <cellStyle name="Обычный 5 2 2 2 2 2 12" xfId="19352"/>
    <cellStyle name="Обычный 5 2 2 2 2 2 13" xfId="19353"/>
    <cellStyle name="Обычный 5 2 2 2 2 2 2" xfId="19354"/>
    <cellStyle name="Обычный 5 2 2 2 2 2 2 10" xfId="19355"/>
    <cellStyle name="Обычный 5 2 2 2 2 2 2 11" xfId="19356"/>
    <cellStyle name="Обычный 5 2 2 2 2 2 2 2" xfId="19357"/>
    <cellStyle name="Обычный 5 2 2 2 2 2 2 2 2" xfId="19358"/>
    <cellStyle name="Обычный 5 2 2 2 2 2 2 2 2 2" xfId="19359"/>
    <cellStyle name="Обычный 5 2 2 2 2 2 2 2 3" xfId="19360"/>
    <cellStyle name="Обычный 5 2 2 2 2 2 2 2 3 2" xfId="19361"/>
    <cellStyle name="Обычный 5 2 2 2 2 2 2 2 4" xfId="19362"/>
    <cellStyle name="Обычный 5 2 2 2 2 2 2 2 4 2" xfId="19363"/>
    <cellStyle name="Обычный 5 2 2 2 2 2 2 2 5" xfId="19364"/>
    <cellStyle name="Обычный 5 2 2 2 2 2 2 2 5 2" xfId="19365"/>
    <cellStyle name="Обычный 5 2 2 2 2 2 2 2 6" xfId="19366"/>
    <cellStyle name="Обычный 5 2 2 2 2 2 2 3" xfId="19367"/>
    <cellStyle name="Обычный 5 2 2 2 2 2 2 3 2" xfId="19368"/>
    <cellStyle name="Обычный 5 2 2 2 2 2 2 3 2 2" xfId="19369"/>
    <cellStyle name="Обычный 5 2 2 2 2 2 2 3 3" xfId="19370"/>
    <cellStyle name="Обычный 5 2 2 2 2 2 2 3 3 2" xfId="19371"/>
    <cellStyle name="Обычный 5 2 2 2 2 2 2 3 4" xfId="19372"/>
    <cellStyle name="Обычный 5 2 2 2 2 2 2 3 4 2" xfId="19373"/>
    <cellStyle name="Обычный 5 2 2 2 2 2 2 3 5" xfId="19374"/>
    <cellStyle name="Обычный 5 2 2 2 2 2 2 4" xfId="19375"/>
    <cellStyle name="Обычный 5 2 2 2 2 2 2 4 2" xfId="19376"/>
    <cellStyle name="Обычный 5 2 2 2 2 2 2 5" xfId="19377"/>
    <cellStyle name="Обычный 5 2 2 2 2 2 2 5 2" xfId="19378"/>
    <cellStyle name="Обычный 5 2 2 2 2 2 2 6" xfId="19379"/>
    <cellStyle name="Обычный 5 2 2 2 2 2 2 6 2" xfId="19380"/>
    <cellStyle name="Обычный 5 2 2 2 2 2 2 7" xfId="19381"/>
    <cellStyle name="Обычный 5 2 2 2 2 2 2 7 2" xfId="19382"/>
    <cellStyle name="Обычный 5 2 2 2 2 2 2 8" xfId="19383"/>
    <cellStyle name="Обычный 5 2 2 2 2 2 2 8 2" xfId="19384"/>
    <cellStyle name="Обычный 5 2 2 2 2 2 2 9" xfId="19385"/>
    <cellStyle name="Обычный 5 2 2 2 2 2 2 9 2" xfId="19386"/>
    <cellStyle name="Обычный 5 2 2 2 2 2 3" xfId="19387"/>
    <cellStyle name="Обычный 5 2 2 2 2 2 3 2" xfId="19388"/>
    <cellStyle name="Обычный 5 2 2 2 2 2 3 2 2" xfId="19389"/>
    <cellStyle name="Обычный 5 2 2 2 2 2 3 3" xfId="19390"/>
    <cellStyle name="Обычный 5 2 2 2 2 2 3 3 2" xfId="19391"/>
    <cellStyle name="Обычный 5 2 2 2 2 2 3 4" xfId="19392"/>
    <cellStyle name="Обычный 5 2 2 2 2 2 3 4 2" xfId="19393"/>
    <cellStyle name="Обычный 5 2 2 2 2 2 3 5" xfId="19394"/>
    <cellStyle name="Обычный 5 2 2 2 2 2 3 5 2" xfId="19395"/>
    <cellStyle name="Обычный 5 2 2 2 2 2 3 6" xfId="19396"/>
    <cellStyle name="Обычный 5 2 2 2 2 2 4" xfId="19397"/>
    <cellStyle name="Обычный 5 2 2 2 2 2 4 2" xfId="19398"/>
    <cellStyle name="Обычный 5 2 2 2 2 2 4 2 2" xfId="19399"/>
    <cellStyle name="Обычный 5 2 2 2 2 2 4 3" xfId="19400"/>
    <cellStyle name="Обычный 5 2 2 2 2 2 4 3 2" xfId="19401"/>
    <cellStyle name="Обычный 5 2 2 2 2 2 4 4" xfId="19402"/>
    <cellStyle name="Обычный 5 2 2 2 2 2 4 4 2" xfId="19403"/>
    <cellStyle name="Обычный 5 2 2 2 2 2 4 5" xfId="19404"/>
    <cellStyle name="Обычный 5 2 2 2 2 2 5" xfId="19405"/>
    <cellStyle name="Обычный 5 2 2 2 2 2 5 2" xfId="19406"/>
    <cellStyle name="Обычный 5 2 2 2 2 2 6" xfId="19407"/>
    <cellStyle name="Обычный 5 2 2 2 2 2 6 2" xfId="19408"/>
    <cellStyle name="Обычный 5 2 2 2 2 2 7" xfId="19409"/>
    <cellStyle name="Обычный 5 2 2 2 2 2 7 2" xfId="19410"/>
    <cellStyle name="Обычный 5 2 2 2 2 2 8" xfId="19411"/>
    <cellStyle name="Обычный 5 2 2 2 2 2 8 2" xfId="19412"/>
    <cellStyle name="Обычный 5 2 2 2 2 2 9" xfId="19413"/>
    <cellStyle name="Обычный 5 2 2 2 2 2 9 2" xfId="19414"/>
    <cellStyle name="Обычный 5 2 2 2 2 3" xfId="19415"/>
    <cellStyle name="Обычный 5 2 2 2 2 3 10" xfId="19416"/>
    <cellStyle name="Обычный 5 2 2 2 2 3 11" xfId="19417"/>
    <cellStyle name="Обычный 5 2 2 2 2 3 2" xfId="19418"/>
    <cellStyle name="Обычный 5 2 2 2 2 3 2 2" xfId="19419"/>
    <cellStyle name="Обычный 5 2 2 2 2 3 2 2 2" xfId="19420"/>
    <cellStyle name="Обычный 5 2 2 2 2 3 2 3" xfId="19421"/>
    <cellStyle name="Обычный 5 2 2 2 2 3 2 3 2" xfId="19422"/>
    <cellStyle name="Обычный 5 2 2 2 2 3 2 4" xfId="19423"/>
    <cellStyle name="Обычный 5 2 2 2 2 3 2 4 2" xfId="19424"/>
    <cellStyle name="Обычный 5 2 2 2 2 3 2 5" xfId="19425"/>
    <cellStyle name="Обычный 5 2 2 2 2 3 2 5 2" xfId="19426"/>
    <cellStyle name="Обычный 5 2 2 2 2 3 2 6" xfId="19427"/>
    <cellStyle name="Обычный 5 2 2 2 2 3 2 7" xfId="19428"/>
    <cellStyle name="Обычный 5 2 2 2 2 3 3" xfId="19429"/>
    <cellStyle name="Обычный 5 2 2 2 2 3 3 2" xfId="19430"/>
    <cellStyle name="Обычный 5 2 2 2 2 3 3 2 2" xfId="19431"/>
    <cellStyle name="Обычный 5 2 2 2 2 3 3 3" xfId="19432"/>
    <cellStyle name="Обычный 5 2 2 2 2 3 3 3 2" xfId="19433"/>
    <cellStyle name="Обычный 5 2 2 2 2 3 3 4" xfId="19434"/>
    <cellStyle name="Обычный 5 2 2 2 2 3 3 4 2" xfId="19435"/>
    <cellStyle name="Обычный 5 2 2 2 2 3 3 5" xfId="19436"/>
    <cellStyle name="Обычный 5 2 2 2 2 3 4" xfId="19437"/>
    <cellStyle name="Обычный 5 2 2 2 2 3 4 2" xfId="19438"/>
    <cellStyle name="Обычный 5 2 2 2 2 3 5" xfId="19439"/>
    <cellStyle name="Обычный 5 2 2 2 2 3 5 2" xfId="19440"/>
    <cellStyle name="Обычный 5 2 2 2 2 3 6" xfId="19441"/>
    <cellStyle name="Обычный 5 2 2 2 2 3 6 2" xfId="19442"/>
    <cellStyle name="Обычный 5 2 2 2 2 3 7" xfId="19443"/>
    <cellStyle name="Обычный 5 2 2 2 2 3 7 2" xfId="19444"/>
    <cellStyle name="Обычный 5 2 2 2 2 3 8" xfId="19445"/>
    <cellStyle name="Обычный 5 2 2 2 2 3 8 2" xfId="19446"/>
    <cellStyle name="Обычный 5 2 2 2 2 3 9" xfId="19447"/>
    <cellStyle name="Обычный 5 2 2 2 2 3 9 2" xfId="19448"/>
    <cellStyle name="Обычный 5 2 2 2 2 4" xfId="19449"/>
    <cellStyle name="Обычный 5 2 2 2 2 4 2" xfId="19450"/>
    <cellStyle name="Обычный 5 2 2 2 2 4 2 2" xfId="19451"/>
    <cellStyle name="Обычный 5 2 2 2 2 4 2 2 2" xfId="19452"/>
    <cellStyle name="Обычный 5 2 2 2 2 4 2 3" xfId="19453"/>
    <cellStyle name="Обычный 5 2 2 2 2 4 2 3 2" xfId="19454"/>
    <cellStyle name="Обычный 5 2 2 2 2 4 2 4" xfId="19455"/>
    <cellStyle name="Обычный 5 2 2 2 2 4 2 4 2" xfId="19456"/>
    <cellStyle name="Обычный 5 2 2 2 2 4 2 5" xfId="19457"/>
    <cellStyle name="Обычный 5 2 2 2 2 4 2 5 2" xfId="19458"/>
    <cellStyle name="Обычный 5 2 2 2 2 4 2 6" xfId="19459"/>
    <cellStyle name="Обычный 5 2 2 2 2 4 3" xfId="19460"/>
    <cellStyle name="Обычный 5 2 2 2 2 4 3 2" xfId="19461"/>
    <cellStyle name="Обычный 5 2 2 2 2 4 4" xfId="19462"/>
    <cellStyle name="Обычный 5 2 2 2 2 4 4 2" xfId="19463"/>
    <cellStyle name="Обычный 5 2 2 2 2 4 5" xfId="19464"/>
    <cellStyle name="Обычный 5 2 2 2 2 4 5 2" xfId="19465"/>
    <cellStyle name="Обычный 5 2 2 2 2 4 6" xfId="19466"/>
    <cellStyle name="Обычный 5 2 2 2 2 4 6 2" xfId="19467"/>
    <cellStyle name="Обычный 5 2 2 2 2 4 7" xfId="19468"/>
    <cellStyle name="Обычный 5 2 2 2 2 4 8" xfId="19469"/>
    <cellStyle name="Обычный 5 2 2 2 2 5" xfId="19470"/>
    <cellStyle name="Обычный 5 2 2 2 2 5 2" xfId="19471"/>
    <cellStyle name="Обычный 5 2 2 2 2 5 2 2" xfId="19472"/>
    <cellStyle name="Обычный 5 2 2 2 2 5 3" xfId="19473"/>
    <cellStyle name="Обычный 5 2 2 2 2 5 3 2" xfId="19474"/>
    <cellStyle name="Обычный 5 2 2 2 2 5 4" xfId="19475"/>
    <cellStyle name="Обычный 5 2 2 2 2 5 4 2" xfId="19476"/>
    <cellStyle name="Обычный 5 2 2 2 2 5 5" xfId="19477"/>
    <cellStyle name="Обычный 5 2 2 2 2 5 5 2" xfId="19478"/>
    <cellStyle name="Обычный 5 2 2 2 2 5 6" xfId="19479"/>
    <cellStyle name="Обычный 5 2 2 2 2 6" xfId="19480"/>
    <cellStyle name="Обычный 5 2 2 2 2 6 2" xfId="19481"/>
    <cellStyle name="Обычный 5 2 2 2 2 6 2 2" xfId="19482"/>
    <cellStyle name="Обычный 5 2 2 2 2 6 3" xfId="19483"/>
    <cellStyle name="Обычный 5 2 2 2 2 6 3 2" xfId="19484"/>
    <cellStyle name="Обычный 5 2 2 2 2 6 4" xfId="19485"/>
    <cellStyle name="Обычный 5 2 2 2 2 6 4 2" xfId="19486"/>
    <cellStyle name="Обычный 5 2 2 2 2 6 5" xfId="19487"/>
    <cellStyle name="Обычный 5 2 2 2 2 7" xfId="19488"/>
    <cellStyle name="Обычный 5 2 2 2 2 7 2" xfId="19489"/>
    <cellStyle name="Обычный 5 2 2 2 2 8" xfId="19490"/>
    <cellStyle name="Обычный 5 2 2 2 2 8 2" xfId="19491"/>
    <cellStyle name="Обычный 5 2 2 2 2 9" xfId="19492"/>
    <cellStyle name="Обычный 5 2 2 2 2 9 2" xfId="19493"/>
    <cellStyle name="Обычный 5 2 2 2 3" xfId="19494"/>
    <cellStyle name="Обычный 5 2 2 2 3 2" xfId="19495"/>
    <cellStyle name="Обычный 5 2 2 2 3 2 2" xfId="19496"/>
    <cellStyle name="Обычный 5 2 2 2 3 3" xfId="19497"/>
    <cellStyle name="Обычный 5 2 2 2 3 4" xfId="19498"/>
    <cellStyle name="Обычный 5 2 2 2 4" xfId="19499"/>
    <cellStyle name="Обычный 5 2 2 2 4 2" xfId="19500"/>
    <cellStyle name="Обычный 5 2 2 2 4 2 2" xfId="19501"/>
    <cellStyle name="Обычный 5 2 2 2 4 2 3" xfId="19502"/>
    <cellStyle name="Обычный 5 2 2 2 4 3" xfId="19503"/>
    <cellStyle name="Обычный 5 2 2 2 4 3 2" xfId="19504"/>
    <cellStyle name="Обычный 5 2 2 2 4 4" xfId="19505"/>
    <cellStyle name="Обычный 5 2 2 2 4 4 2" xfId="19506"/>
    <cellStyle name="Обычный 5 2 2 2 4 5" xfId="19507"/>
    <cellStyle name="Обычный 5 2 2 2 4 5 2" xfId="19508"/>
    <cellStyle name="Обычный 5 2 2 2 4 6" xfId="19509"/>
    <cellStyle name="Обычный 5 2 2 2 4 7" xfId="19510"/>
    <cellStyle name="Обычный 5 2 2 2 5" xfId="19511"/>
    <cellStyle name="Обычный 5 2 2 2 5 2" xfId="19512"/>
    <cellStyle name="Обычный 5 2 2 2 5 2 2" xfId="19513"/>
    <cellStyle name="Обычный 5 2 2 2 5 3" xfId="19514"/>
    <cellStyle name="Обычный 5 2 2 2 5 3 2" xfId="19515"/>
    <cellStyle name="Обычный 5 2 2 2 5 4" xfId="19516"/>
    <cellStyle name="Обычный 5 2 2 2 5 4 2" xfId="19517"/>
    <cellStyle name="Обычный 5 2 2 2 5 5" xfId="19518"/>
    <cellStyle name="Обычный 5 2 2 2 5 6" xfId="19519"/>
    <cellStyle name="Обычный 5 2 2 2 6" xfId="19520"/>
    <cellStyle name="Обычный 5 2 2 2 6 2" xfId="19521"/>
    <cellStyle name="Обычный 5 2 2 2 7" xfId="19522"/>
    <cellStyle name="Обычный 5 2 2 2 8" xfId="19523"/>
    <cellStyle name="Обычный 5 2 2 20" xfId="19524"/>
    <cellStyle name="Обычный 5 2 2 20 2" xfId="19525"/>
    <cellStyle name="Обычный 5 2 2 21" xfId="19526"/>
    <cellStyle name="Обычный 5 2 2 21 2" xfId="19527"/>
    <cellStyle name="Обычный 5 2 2 22" xfId="19528"/>
    <cellStyle name="Обычный 5 2 2 22 2" xfId="19529"/>
    <cellStyle name="Обычный 5 2 2 23" xfId="19530"/>
    <cellStyle name="Обычный 5 2 2 23 2" xfId="19531"/>
    <cellStyle name="Обычный 5 2 2 24" xfId="19532"/>
    <cellStyle name="Обычный 5 2 2 24 2" xfId="19533"/>
    <cellStyle name="Обычный 5 2 2 25" xfId="19534"/>
    <cellStyle name="Обычный 5 2 2 26" xfId="19535"/>
    <cellStyle name="Обычный 5 2 2 27" xfId="19536"/>
    <cellStyle name="Обычный 5 2 2 3" xfId="19537"/>
    <cellStyle name="Обычный 5 2 2 3 10" xfId="19538"/>
    <cellStyle name="Обычный 5 2 2 3 10 2" xfId="19539"/>
    <cellStyle name="Обычный 5 2 2 3 11" xfId="19540"/>
    <cellStyle name="Обычный 5 2 2 3 11 2" xfId="19541"/>
    <cellStyle name="Обычный 5 2 2 3 12" xfId="19542"/>
    <cellStyle name="Обычный 5 2 2 3 12 2" xfId="19543"/>
    <cellStyle name="Обычный 5 2 2 3 13" xfId="19544"/>
    <cellStyle name="Обычный 5 2 2 3 14" xfId="19545"/>
    <cellStyle name="Обычный 5 2 2 3 15" xfId="19546"/>
    <cellStyle name="Обычный 5 2 2 3 2" xfId="19547"/>
    <cellStyle name="Обычный 5 2 2 3 2 10" xfId="19548"/>
    <cellStyle name="Обычный 5 2 2 3 2 10 2" xfId="19549"/>
    <cellStyle name="Обычный 5 2 2 3 2 11" xfId="19550"/>
    <cellStyle name="Обычный 5 2 2 3 2 12" xfId="19551"/>
    <cellStyle name="Обычный 5 2 2 3 2 13" xfId="19552"/>
    <cellStyle name="Обычный 5 2 2 3 2 2" xfId="19553"/>
    <cellStyle name="Обычный 5 2 2 3 2 2 10" xfId="19554"/>
    <cellStyle name="Обычный 5 2 2 3 2 2 11" xfId="19555"/>
    <cellStyle name="Обычный 5 2 2 3 2 2 2" xfId="19556"/>
    <cellStyle name="Обычный 5 2 2 3 2 2 2 2" xfId="19557"/>
    <cellStyle name="Обычный 5 2 2 3 2 2 2 2 2" xfId="19558"/>
    <cellStyle name="Обычный 5 2 2 3 2 2 2 3" xfId="19559"/>
    <cellStyle name="Обычный 5 2 2 3 2 2 2 3 2" xfId="19560"/>
    <cellStyle name="Обычный 5 2 2 3 2 2 2 4" xfId="19561"/>
    <cellStyle name="Обычный 5 2 2 3 2 2 2 4 2" xfId="19562"/>
    <cellStyle name="Обычный 5 2 2 3 2 2 2 5" xfId="19563"/>
    <cellStyle name="Обычный 5 2 2 3 2 2 2 5 2" xfId="19564"/>
    <cellStyle name="Обычный 5 2 2 3 2 2 2 6" xfId="19565"/>
    <cellStyle name="Обычный 5 2 2 3 2 2 3" xfId="19566"/>
    <cellStyle name="Обычный 5 2 2 3 2 2 3 2" xfId="19567"/>
    <cellStyle name="Обычный 5 2 2 3 2 2 3 2 2" xfId="19568"/>
    <cellStyle name="Обычный 5 2 2 3 2 2 3 3" xfId="19569"/>
    <cellStyle name="Обычный 5 2 2 3 2 2 3 3 2" xfId="19570"/>
    <cellStyle name="Обычный 5 2 2 3 2 2 3 4" xfId="19571"/>
    <cellStyle name="Обычный 5 2 2 3 2 2 3 4 2" xfId="19572"/>
    <cellStyle name="Обычный 5 2 2 3 2 2 3 5" xfId="19573"/>
    <cellStyle name="Обычный 5 2 2 3 2 2 4" xfId="19574"/>
    <cellStyle name="Обычный 5 2 2 3 2 2 4 2" xfId="19575"/>
    <cellStyle name="Обычный 5 2 2 3 2 2 5" xfId="19576"/>
    <cellStyle name="Обычный 5 2 2 3 2 2 5 2" xfId="19577"/>
    <cellStyle name="Обычный 5 2 2 3 2 2 6" xfId="19578"/>
    <cellStyle name="Обычный 5 2 2 3 2 2 6 2" xfId="19579"/>
    <cellStyle name="Обычный 5 2 2 3 2 2 7" xfId="19580"/>
    <cellStyle name="Обычный 5 2 2 3 2 2 7 2" xfId="19581"/>
    <cellStyle name="Обычный 5 2 2 3 2 2 8" xfId="19582"/>
    <cellStyle name="Обычный 5 2 2 3 2 2 8 2" xfId="19583"/>
    <cellStyle name="Обычный 5 2 2 3 2 2 9" xfId="19584"/>
    <cellStyle name="Обычный 5 2 2 3 2 2 9 2" xfId="19585"/>
    <cellStyle name="Обычный 5 2 2 3 2 3" xfId="19586"/>
    <cellStyle name="Обычный 5 2 2 3 2 3 2" xfId="19587"/>
    <cellStyle name="Обычный 5 2 2 3 2 3 2 2" xfId="19588"/>
    <cellStyle name="Обычный 5 2 2 3 2 3 3" xfId="19589"/>
    <cellStyle name="Обычный 5 2 2 3 2 3 3 2" xfId="19590"/>
    <cellStyle name="Обычный 5 2 2 3 2 3 4" xfId="19591"/>
    <cellStyle name="Обычный 5 2 2 3 2 3 4 2" xfId="19592"/>
    <cellStyle name="Обычный 5 2 2 3 2 3 5" xfId="19593"/>
    <cellStyle name="Обычный 5 2 2 3 2 3 5 2" xfId="19594"/>
    <cellStyle name="Обычный 5 2 2 3 2 3 6" xfId="19595"/>
    <cellStyle name="Обычный 5 2 2 3 2 4" xfId="19596"/>
    <cellStyle name="Обычный 5 2 2 3 2 4 2" xfId="19597"/>
    <cellStyle name="Обычный 5 2 2 3 2 4 2 2" xfId="19598"/>
    <cellStyle name="Обычный 5 2 2 3 2 4 3" xfId="19599"/>
    <cellStyle name="Обычный 5 2 2 3 2 4 3 2" xfId="19600"/>
    <cellStyle name="Обычный 5 2 2 3 2 4 4" xfId="19601"/>
    <cellStyle name="Обычный 5 2 2 3 2 4 4 2" xfId="19602"/>
    <cellStyle name="Обычный 5 2 2 3 2 4 5" xfId="19603"/>
    <cellStyle name="Обычный 5 2 2 3 2 5" xfId="19604"/>
    <cellStyle name="Обычный 5 2 2 3 2 5 2" xfId="19605"/>
    <cellStyle name="Обычный 5 2 2 3 2 6" xfId="19606"/>
    <cellStyle name="Обычный 5 2 2 3 2 6 2" xfId="19607"/>
    <cellStyle name="Обычный 5 2 2 3 2 7" xfId="19608"/>
    <cellStyle name="Обычный 5 2 2 3 2 7 2" xfId="19609"/>
    <cellStyle name="Обычный 5 2 2 3 2 8" xfId="19610"/>
    <cellStyle name="Обычный 5 2 2 3 2 8 2" xfId="19611"/>
    <cellStyle name="Обычный 5 2 2 3 2 9" xfId="19612"/>
    <cellStyle name="Обычный 5 2 2 3 2 9 2" xfId="19613"/>
    <cellStyle name="Обычный 5 2 2 3 3" xfId="19614"/>
    <cellStyle name="Обычный 5 2 2 3 3 10" xfId="19615"/>
    <cellStyle name="Обычный 5 2 2 3 3 11" xfId="19616"/>
    <cellStyle name="Обычный 5 2 2 3 3 2" xfId="19617"/>
    <cellStyle name="Обычный 5 2 2 3 3 2 2" xfId="19618"/>
    <cellStyle name="Обычный 5 2 2 3 3 2 2 2" xfId="19619"/>
    <cellStyle name="Обычный 5 2 2 3 3 2 3" xfId="19620"/>
    <cellStyle name="Обычный 5 2 2 3 3 2 3 2" xfId="19621"/>
    <cellStyle name="Обычный 5 2 2 3 3 2 4" xfId="19622"/>
    <cellStyle name="Обычный 5 2 2 3 3 2 4 2" xfId="19623"/>
    <cellStyle name="Обычный 5 2 2 3 3 2 5" xfId="19624"/>
    <cellStyle name="Обычный 5 2 2 3 3 2 5 2" xfId="19625"/>
    <cellStyle name="Обычный 5 2 2 3 3 2 6" xfId="19626"/>
    <cellStyle name="Обычный 5 2 2 3 3 2 7" xfId="19627"/>
    <cellStyle name="Обычный 5 2 2 3 3 3" xfId="19628"/>
    <cellStyle name="Обычный 5 2 2 3 3 3 2" xfId="19629"/>
    <cellStyle name="Обычный 5 2 2 3 3 3 2 2" xfId="19630"/>
    <cellStyle name="Обычный 5 2 2 3 3 3 3" xfId="19631"/>
    <cellStyle name="Обычный 5 2 2 3 3 3 3 2" xfId="19632"/>
    <cellStyle name="Обычный 5 2 2 3 3 3 4" xfId="19633"/>
    <cellStyle name="Обычный 5 2 2 3 3 3 4 2" xfId="19634"/>
    <cellStyle name="Обычный 5 2 2 3 3 3 5" xfId="19635"/>
    <cellStyle name="Обычный 5 2 2 3 3 4" xfId="19636"/>
    <cellStyle name="Обычный 5 2 2 3 3 4 2" xfId="19637"/>
    <cellStyle name="Обычный 5 2 2 3 3 5" xfId="19638"/>
    <cellStyle name="Обычный 5 2 2 3 3 5 2" xfId="19639"/>
    <cellStyle name="Обычный 5 2 2 3 3 6" xfId="19640"/>
    <cellStyle name="Обычный 5 2 2 3 3 6 2" xfId="19641"/>
    <cellStyle name="Обычный 5 2 2 3 3 7" xfId="19642"/>
    <cellStyle name="Обычный 5 2 2 3 3 7 2" xfId="19643"/>
    <cellStyle name="Обычный 5 2 2 3 3 8" xfId="19644"/>
    <cellStyle name="Обычный 5 2 2 3 3 8 2" xfId="19645"/>
    <cellStyle name="Обычный 5 2 2 3 3 9" xfId="19646"/>
    <cellStyle name="Обычный 5 2 2 3 3 9 2" xfId="19647"/>
    <cellStyle name="Обычный 5 2 2 3 4" xfId="19648"/>
    <cellStyle name="Обычный 5 2 2 3 4 2" xfId="19649"/>
    <cellStyle name="Обычный 5 2 2 3 4 2 2" xfId="19650"/>
    <cellStyle name="Обычный 5 2 2 3 4 2 2 2" xfId="19651"/>
    <cellStyle name="Обычный 5 2 2 3 4 2 3" xfId="19652"/>
    <cellStyle name="Обычный 5 2 2 3 4 2 3 2" xfId="19653"/>
    <cellStyle name="Обычный 5 2 2 3 4 2 4" xfId="19654"/>
    <cellStyle name="Обычный 5 2 2 3 4 2 4 2" xfId="19655"/>
    <cellStyle name="Обычный 5 2 2 3 4 2 5" xfId="19656"/>
    <cellStyle name="Обычный 5 2 2 3 4 2 5 2" xfId="19657"/>
    <cellStyle name="Обычный 5 2 2 3 4 2 6" xfId="19658"/>
    <cellStyle name="Обычный 5 2 2 3 4 2 7" xfId="19659"/>
    <cellStyle name="Обычный 5 2 2 3 4 3" xfId="19660"/>
    <cellStyle name="Обычный 5 2 2 3 4 3 2" xfId="19661"/>
    <cellStyle name="Обычный 5 2 2 3 4 4" xfId="19662"/>
    <cellStyle name="Обычный 5 2 2 3 4 4 2" xfId="19663"/>
    <cellStyle name="Обычный 5 2 2 3 4 5" xfId="19664"/>
    <cellStyle name="Обычный 5 2 2 3 4 5 2" xfId="19665"/>
    <cellStyle name="Обычный 5 2 2 3 4 6" xfId="19666"/>
    <cellStyle name="Обычный 5 2 2 3 4 6 2" xfId="19667"/>
    <cellStyle name="Обычный 5 2 2 3 4 7" xfId="19668"/>
    <cellStyle name="Обычный 5 2 2 3 4 8" xfId="19669"/>
    <cellStyle name="Обычный 5 2 2 3 5" xfId="19670"/>
    <cellStyle name="Обычный 5 2 2 3 5 2" xfId="19671"/>
    <cellStyle name="Обычный 5 2 2 3 5 2 2" xfId="19672"/>
    <cellStyle name="Обычный 5 2 2 3 5 2 3" xfId="19673"/>
    <cellStyle name="Обычный 5 2 2 3 5 3" xfId="19674"/>
    <cellStyle name="Обычный 5 2 2 3 5 3 2" xfId="19675"/>
    <cellStyle name="Обычный 5 2 2 3 5 4" xfId="19676"/>
    <cellStyle name="Обычный 5 2 2 3 5 4 2" xfId="19677"/>
    <cellStyle name="Обычный 5 2 2 3 5 5" xfId="19678"/>
    <cellStyle name="Обычный 5 2 2 3 5 5 2" xfId="19679"/>
    <cellStyle name="Обычный 5 2 2 3 5 6" xfId="19680"/>
    <cellStyle name="Обычный 5 2 2 3 5 7" xfId="19681"/>
    <cellStyle name="Обычный 5 2 2 3 6" xfId="19682"/>
    <cellStyle name="Обычный 5 2 2 3 6 2" xfId="19683"/>
    <cellStyle name="Обычный 5 2 2 3 6 2 2" xfId="19684"/>
    <cellStyle name="Обычный 5 2 2 3 6 3" xfId="19685"/>
    <cellStyle name="Обычный 5 2 2 3 6 3 2" xfId="19686"/>
    <cellStyle name="Обычный 5 2 2 3 6 4" xfId="19687"/>
    <cellStyle name="Обычный 5 2 2 3 6 4 2" xfId="19688"/>
    <cellStyle name="Обычный 5 2 2 3 6 5" xfId="19689"/>
    <cellStyle name="Обычный 5 2 2 3 6 6" xfId="19690"/>
    <cellStyle name="Обычный 5 2 2 3 7" xfId="19691"/>
    <cellStyle name="Обычный 5 2 2 3 7 2" xfId="19692"/>
    <cellStyle name="Обычный 5 2 2 3 8" xfId="19693"/>
    <cellStyle name="Обычный 5 2 2 3 8 2" xfId="19694"/>
    <cellStyle name="Обычный 5 2 2 3 9" xfId="19695"/>
    <cellStyle name="Обычный 5 2 2 3 9 2" xfId="19696"/>
    <cellStyle name="Обычный 5 2 2 4" xfId="19697"/>
    <cellStyle name="Обычный 5 2 2 4 10" xfId="19698"/>
    <cellStyle name="Обычный 5 2 2 4 10 2" xfId="19699"/>
    <cellStyle name="Обычный 5 2 2 4 11" xfId="19700"/>
    <cellStyle name="Обычный 5 2 2 4 11 2" xfId="19701"/>
    <cellStyle name="Обычный 5 2 2 4 12" xfId="19702"/>
    <cellStyle name="Обычный 5 2 2 4 12 2" xfId="19703"/>
    <cellStyle name="Обычный 5 2 2 4 13" xfId="19704"/>
    <cellStyle name="Обычный 5 2 2 4 14" xfId="19705"/>
    <cellStyle name="Обычный 5 2 2 4 15" xfId="19706"/>
    <cellStyle name="Обычный 5 2 2 4 2" xfId="19707"/>
    <cellStyle name="Обычный 5 2 2 4 2 10" xfId="19708"/>
    <cellStyle name="Обычный 5 2 2 4 2 10 2" xfId="19709"/>
    <cellStyle name="Обычный 5 2 2 4 2 11" xfId="19710"/>
    <cellStyle name="Обычный 5 2 2 4 2 12" xfId="19711"/>
    <cellStyle name="Обычный 5 2 2 4 2 2" xfId="19712"/>
    <cellStyle name="Обычный 5 2 2 4 2 2 10" xfId="19713"/>
    <cellStyle name="Обычный 5 2 2 4 2 2 2" xfId="19714"/>
    <cellStyle name="Обычный 5 2 2 4 2 2 2 2" xfId="19715"/>
    <cellStyle name="Обычный 5 2 2 4 2 2 2 2 2" xfId="19716"/>
    <cellStyle name="Обычный 5 2 2 4 2 2 2 3" xfId="19717"/>
    <cellStyle name="Обычный 5 2 2 4 2 2 2 3 2" xfId="19718"/>
    <cellStyle name="Обычный 5 2 2 4 2 2 2 4" xfId="19719"/>
    <cellStyle name="Обычный 5 2 2 4 2 2 2 4 2" xfId="19720"/>
    <cellStyle name="Обычный 5 2 2 4 2 2 2 5" xfId="19721"/>
    <cellStyle name="Обычный 5 2 2 4 2 2 2 5 2" xfId="19722"/>
    <cellStyle name="Обычный 5 2 2 4 2 2 2 6" xfId="19723"/>
    <cellStyle name="Обычный 5 2 2 4 2 2 3" xfId="19724"/>
    <cellStyle name="Обычный 5 2 2 4 2 2 3 2" xfId="19725"/>
    <cellStyle name="Обычный 5 2 2 4 2 2 3 2 2" xfId="19726"/>
    <cellStyle name="Обычный 5 2 2 4 2 2 3 3" xfId="19727"/>
    <cellStyle name="Обычный 5 2 2 4 2 2 3 3 2" xfId="19728"/>
    <cellStyle name="Обычный 5 2 2 4 2 2 3 4" xfId="19729"/>
    <cellStyle name="Обычный 5 2 2 4 2 2 3 4 2" xfId="19730"/>
    <cellStyle name="Обычный 5 2 2 4 2 2 3 5" xfId="19731"/>
    <cellStyle name="Обычный 5 2 2 4 2 2 4" xfId="19732"/>
    <cellStyle name="Обычный 5 2 2 4 2 2 4 2" xfId="19733"/>
    <cellStyle name="Обычный 5 2 2 4 2 2 5" xfId="19734"/>
    <cellStyle name="Обычный 5 2 2 4 2 2 5 2" xfId="19735"/>
    <cellStyle name="Обычный 5 2 2 4 2 2 6" xfId="19736"/>
    <cellStyle name="Обычный 5 2 2 4 2 2 6 2" xfId="19737"/>
    <cellStyle name="Обычный 5 2 2 4 2 2 7" xfId="19738"/>
    <cellStyle name="Обычный 5 2 2 4 2 2 7 2" xfId="19739"/>
    <cellStyle name="Обычный 5 2 2 4 2 2 8" xfId="19740"/>
    <cellStyle name="Обычный 5 2 2 4 2 2 8 2" xfId="19741"/>
    <cellStyle name="Обычный 5 2 2 4 2 2 9" xfId="19742"/>
    <cellStyle name="Обычный 5 2 2 4 2 2 9 2" xfId="19743"/>
    <cellStyle name="Обычный 5 2 2 4 2 3" xfId="19744"/>
    <cellStyle name="Обычный 5 2 2 4 2 3 2" xfId="19745"/>
    <cellStyle name="Обычный 5 2 2 4 2 3 2 2" xfId="19746"/>
    <cellStyle name="Обычный 5 2 2 4 2 3 3" xfId="19747"/>
    <cellStyle name="Обычный 5 2 2 4 2 3 3 2" xfId="19748"/>
    <cellStyle name="Обычный 5 2 2 4 2 3 4" xfId="19749"/>
    <cellStyle name="Обычный 5 2 2 4 2 3 4 2" xfId="19750"/>
    <cellStyle name="Обычный 5 2 2 4 2 3 5" xfId="19751"/>
    <cellStyle name="Обычный 5 2 2 4 2 3 5 2" xfId="19752"/>
    <cellStyle name="Обычный 5 2 2 4 2 3 6" xfId="19753"/>
    <cellStyle name="Обычный 5 2 2 4 2 4" xfId="19754"/>
    <cellStyle name="Обычный 5 2 2 4 2 4 2" xfId="19755"/>
    <cellStyle name="Обычный 5 2 2 4 2 4 2 2" xfId="19756"/>
    <cellStyle name="Обычный 5 2 2 4 2 4 3" xfId="19757"/>
    <cellStyle name="Обычный 5 2 2 4 2 4 3 2" xfId="19758"/>
    <cellStyle name="Обычный 5 2 2 4 2 4 4" xfId="19759"/>
    <cellStyle name="Обычный 5 2 2 4 2 4 4 2" xfId="19760"/>
    <cellStyle name="Обычный 5 2 2 4 2 4 5" xfId="19761"/>
    <cellStyle name="Обычный 5 2 2 4 2 5" xfId="19762"/>
    <cellStyle name="Обычный 5 2 2 4 2 5 2" xfId="19763"/>
    <cellStyle name="Обычный 5 2 2 4 2 6" xfId="19764"/>
    <cellStyle name="Обычный 5 2 2 4 2 6 2" xfId="19765"/>
    <cellStyle name="Обычный 5 2 2 4 2 7" xfId="19766"/>
    <cellStyle name="Обычный 5 2 2 4 2 7 2" xfId="19767"/>
    <cellStyle name="Обычный 5 2 2 4 2 8" xfId="19768"/>
    <cellStyle name="Обычный 5 2 2 4 2 8 2" xfId="19769"/>
    <cellStyle name="Обычный 5 2 2 4 2 9" xfId="19770"/>
    <cellStyle name="Обычный 5 2 2 4 2 9 2" xfId="19771"/>
    <cellStyle name="Обычный 5 2 2 4 3" xfId="19772"/>
    <cellStyle name="Обычный 5 2 2 4 3 10" xfId="19773"/>
    <cellStyle name="Обычный 5 2 2 4 3 2" xfId="19774"/>
    <cellStyle name="Обычный 5 2 2 4 3 2 2" xfId="19775"/>
    <cellStyle name="Обычный 5 2 2 4 3 2 2 2" xfId="19776"/>
    <cellStyle name="Обычный 5 2 2 4 3 2 3" xfId="19777"/>
    <cellStyle name="Обычный 5 2 2 4 3 2 3 2" xfId="19778"/>
    <cellStyle name="Обычный 5 2 2 4 3 2 4" xfId="19779"/>
    <cellStyle name="Обычный 5 2 2 4 3 2 4 2" xfId="19780"/>
    <cellStyle name="Обычный 5 2 2 4 3 2 5" xfId="19781"/>
    <cellStyle name="Обычный 5 2 2 4 3 2 5 2" xfId="19782"/>
    <cellStyle name="Обычный 5 2 2 4 3 2 6" xfId="19783"/>
    <cellStyle name="Обычный 5 2 2 4 3 3" xfId="19784"/>
    <cellStyle name="Обычный 5 2 2 4 3 3 2" xfId="19785"/>
    <cellStyle name="Обычный 5 2 2 4 3 3 2 2" xfId="19786"/>
    <cellStyle name="Обычный 5 2 2 4 3 3 3" xfId="19787"/>
    <cellStyle name="Обычный 5 2 2 4 3 3 3 2" xfId="19788"/>
    <cellStyle name="Обычный 5 2 2 4 3 3 4" xfId="19789"/>
    <cellStyle name="Обычный 5 2 2 4 3 3 4 2" xfId="19790"/>
    <cellStyle name="Обычный 5 2 2 4 3 3 5" xfId="19791"/>
    <cellStyle name="Обычный 5 2 2 4 3 4" xfId="19792"/>
    <cellStyle name="Обычный 5 2 2 4 3 4 2" xfId="19793"/>
    <cellStyle name="Обычный 5 2 2 4 3 5" xfId="19794"/>
    <cellStyle name="Обычный 5 2 2 4 3 5 2" xfId="19795"/>
    <cellStyle name="Обычный 5 2 2 4 3 6" xfId="19796"/>
    <cellStyle name="Обычный 5 2 2 4 3 6 2" xfId="19797"/>
    <cellStyle name="Обычный 5 2 2 4 3 7" xfId="19798"/>
    <cellStyle name="Обычный 5 2 2 4 3 7 2" xfId="19799"/>
    <cellStyle name="Обычный 5 2 2 4 3 8" xfId="19800"/>
    <cellStyle name="Обычный 5 2 2 4 3 8 2" xfId="19801"/>
    <cellStyle name="Обычный 5 2 2 4 3 9" xfId="19802"/>
    <cellStyle name="Обычный 5 2 2 4 3 9 2" xfId="19803"/>
    <cellStyle name="Обычный 5 2 2 4 4" xfId="19804"/>
    <cellStyle name="Обычный 5 2 2 4 4 2" xfId="19805"/>
    <cellStyle name="Обычный 5 2 2 4 4 2 2" xfId="19806"/>
    <cellStyle name="Обычный 5 2 2 4 4 2 2 2" xfId="19807"/>
    <cellStyle name="Обычный 5 2 2 4 4 2 3" xfId="19808"/>
    <cellStyle name="Обычный 5 2 2 4 4 2 3 2" xfId="19809"/>
    <cellStyle name="Обычный 5 2 2 4 4 2 4" xfId="19810"/>
    <cellStyle name="Обычный 5 2 2 4 4 2 4 2" xfId="19811"/>
    <cellStyle name="Обычный 5 2 2 4 4 2 5" xfId="19812"/>
    <cellStyle name="Обычный 5 2 2 4 4 2 5 2" xfId="19813"/>
    <cellStyle name="Обычный 5 2 2 4 4 2 6" xfId="19814"/>
    <cellStyle name="Обычный 5 2 2 4 4 3" xfId="19815"/>
    <cellStyle name="Обычный 5 2 2 4 4 3 2" xfId="19816"/>
    <cellStyle name="Обычный 5 2 2 4 4 4" xfId="19817"/>
    <cellStyle name="Обычный 5 2 2 4 4 4 2" xfId="19818"/>
    <cellStyle name="Обычный 5 2 2 4 4 5" xfId="19819"/>
    <cellStyle name="Обычный 5 2 2 4 4 5 2" xfId="19820"/>
    <cellStyle name="Обычный 5 2 2 4 4 6" xfId="19821"/>
    <cellStyle name="Обычный 5 2 2 4 4 6 2" xfId="19822"/>
    <cellStyle name="Обычный 5 2 2 4 4 7" xfId="19823"/>
    <cellStyle name="Обычный 5 2 2 4 5" xfId="19824"/>
    <cellStyle name="Обычный 5 2 2 4 5 2" xfId="19825"/>
    <cellStyle name="Обычный 5 2 2 4 5 2 2" xfId="19826"/>
    <cellStyle name="Обычный 5 2 2 4 5 3" xfId="19827"/>
    <cellStyle name="Обычный 5 2 2 4 5 3 2" xfId="19828"/>
    <cellStyle name="Обычный 5 2 2 4 5 4" xfId="19829"/>
    <cellStyle name="Обычный 5 2 2 4 5 4 2" xfId="19830"/>
    <cellStyle name="Обычный 5 2 2 4 5 5" xfId="19831"/>
    <cellStyle name="Обычный 5 2 2 4 5 5 2" xfId="19832"/>
    <cellStyle name="Обычный 5 2 2 4 5 6" xfId="19833"/>
    <cellStyle name="Обычный 5 2 2 4 6" xfId="19834"/>
    <cellStyle name="Обычный 5 2 2 4 6 2" xfId="19835"/>
    <cellStyle name="Обычный 5 2 2 4 6 2 2" xfId="19836"/>
    <cellStyle name="Обычный 5 2 2 4 6 3" xfId="19837"/>
    <cellStyle name="Обычный 5 2 2 4 6 3 2" xfId="19838"/>
    <cellStyle name="Обычный 5 2 2 4 6 4" xfId="19839"/>
    <cellStyle name="Обычный 5 2 2 4 6 4 2" xfId="19840"/>
    <cellStyle name="Обычный 5 2 2 4 6 5" xfId="19841"/>
    <cellStyle name="Обычный 5 2 2 4 7" xfId="19842"/>
    <cellStyle name="Обычный 5 2 2 4 7 2" xfId="19843"/>
    <cellStyle name="Обычный 5 2 2 4 8" xfId="19844"/>
    <cellStyle name="Обычный 5 2 2 4 8 2" xfId="19845"/>
    <cellStyle name="Обычный 5 2 2 4 9" xfId="19846"/>
    <cellStyle name="Обычный 5 2 2 4 9 2" xfId="19847"/>
    <cellStyle name="Обычный 5 2 2 5" xfId="19848"/>
    <cellStyle name="Обычный 5 2 2 5 10" xfId="19849"/>
    <cellStyle name="Обычный 5 2 2 5 10 2" xfId="19850"/>
    <cellStyle name="Обычный 5 2 2 5 11" xfId="19851"/>
    <cellStyle name="Обычный 5 2 2 5 11 2" xfId="19852"/>
    <cellStyle name="Обычный 5 2 2 5 12" xfId="19853"/>
    <cellStyle name="Обычный 5 2 2 5 13" xfId="19854"/>
    <cellStyle name="Обычный 5 2 2 5 2" xfId="19855"/>
    <cellStyle name="Обычный 5 2 2 5 2 10" xfId="19856"/>
    <cellStyle name="Обычный 5 2 2 5 2 10 2" xfId="19857"/>
    <cellStyle name="Обычный 5 2 2 5 2 11" xfId="19858"/>
    <cellStyle name="Обычный 5 2 2 5 2 12" xfId="19859"/>
    <cellStyle name="Обычный 5 2 2 5 2 2" xfId="19860"/>
    <cellStyle name="Обычный 5 2 2 5 2 2 10" xfId="19861"/>
    <cellStyle name="Обычный 5 2 2 5 2 2 2" xfId="19862"/>
    <cellStyle name="Обычный 5 2 2 5 2 2 2 2" xfId="19863"/>
    <cellStyle name="Обычный 5 2 2 5 2 2 2 2 2" xfId="19864"/>
    <cellStyle name="Обычный 5 2 2 5 2 2 2 3" xfId="19865"/>
    <cellStyle name="Обычный 5 2 2 5 2 2 2 3 2" xfId="19866"/>
    <cellStyle name="Обычный 5 2 2 5 2 2 2 4" xfId="19867"/>
    <cellStyle name="Обычный 5 2 2 5 2 2 2 4 2" xfId="19868"/>
    <cellStyle name="Обычный 5 2 2 5 2 2 2 5" xfId="19869"/>
    <cellStyle name="Обычный 5 2 2 5 2 2 2 5 2" xfId="19870"/>
    <cellStyle name="Обычный 5 2 2 5 2 2 2 6" xfId="19871"/>
    <cellStyle name="Обычный 5 2 2 5 2 2 3" xfId="19872"/>
    <cellStyle name="Обычный 5 2 2 5 2 2 3 2" xfId="19873"/>
    <cellStyle name="Обычный 5 2 2 5 2 2 3 2 2" xfId="19874"/>
    <cellStyle name="Обычный 5 2 2 5 2 2 3 3" xfId="19875"/>
    <cellStyle name="Обычный 5 2 2 5 2 2 3 3 2" xfId="19876"/>
    <cellStyle name="Обычный 5 2 2 5 2 2 3 4" xfId="19877"/>
    <cellStyle name="Обычный 5 2 2 5 2 2 3 4 2" xfId="19878"/>
    <cellStyle name="Обычный 5 2 2 5 2 2 3 5" xfId="19879"/>
    <cellStyle name="Обычный 5 2 2 5 2 2 4" xfId="19880"/>
    <cellStyle name="Обычный 5 2 2 5 2 2 4 2" xfId="19881"/>
    <cellStyle name="Обычный 5 2 2 5 2 2 5" xfId="19882"/>
    <cellStyle name="Обычный 5 2 2 5 2 2 5 2" xfId="19883"/>
    <cellStyle name="Обычный 5 2 2 5 2 2 6" xfId="19884"/>
    <cellStyle name="Обычный 5 2 2 5 2 2 6 2" xfId="19885"/>
    <cellStyle name="Обычный 5 2 2 5 2 2 7" xfId="19886"/>
    <cellStyle name="Обычный 5 2 2 5 2 2 7 2" xfId="19887"/>
    <cellStyle name="Обычный 5 2 2 5 2 2 8" xfId="19888"/>
    <cellStyle name="Обычный 5 2 2 5 2 2 8 2" xfId="19889"/>
    <cellStyle name="Обычный 5 2 2 5 2 2 9" xfId="19890"/>
    <cellStyle name="Обычный 5 2 2 5 2 2 9 2" xfId="19891"/>
    <cellStyle name="Обычный 5 2 2 5 2 3" xfId="19892"/>
    <cellStyle name="Обычный 5 2 2 5 2 3 2" xfId="19893"/>
    <cellStyle name="Обычный 5 2 2 5 2 3 2 2" xfId="19894"/>
    <cellStyle name="Обычный 5 2 2 5 2 3 3" xfId="19895"/>
    <cellStyle name="Обычный 5 2 2 5 2 3 3 2" xfId="19896"/>
    <cellStyle name="Обычный 5 2 2 5 2 3 4" xfId="19897"/>
    <cellStyle name="Обычный 5 2 2 5 2 3 4 2" xfId="19898"/>
    <cellStyle name="Обычный 5 2 2 5 2 3 5" xfId="19899"/>
    <cellStyle name="Обычный 5 2 2 5 2 3 5 2" xfId="19900"/>
    <cellStyle name="Обычный 5 2 2 5 2 3 6" xfId="19901"/>
    <cellStyle name="Обычный 5 2 2 5 2 4" xfId="19902"/>
    <cellStyle name="Обычный 5 2 2 5 2 4 2" xfId="19903"/>
    <cellStyle name="Обычный 5 2 2 5 2 4 2 2" xfId="19904"/>
    <cellStyle name="Обычный 5 2 2 5 2 4 3" xfId="19905"/>
    <cellStyle name="Обычный 5 2 2 5 2 4 3 2" xfId="19906"/>
    <cellStyle name="Обычный 5 2 2 5 2 4 4" xfId="19907"/>
    <cellStyle name="Обычный 5 2 2 5 2 4 4 2" xfId="19908"/>
    <cellStyle name="Обычный 5 2 2 5 2 4 5" xfId="19909"/>
    <cellStyle name="Обычный 5 2 2 5 2 5" xfId="19910"/>
    <cellStyle name="Обычный 5 2 2 5 2 5 2" xfId="19911"/>
    <cellStyle name="Обычный 5 2 2 5 2 6" xfId="19912"/>
    <cellStyle name="Обычный 5 2 2 5 2 6 2" xfId="19913"/>
    <cellStyle name="Обычный 5 2 2 5 2 7" xfId="19914"/>
    <cellStyle name="Обычный 5 2 2 5 2 7 2" xfId="19915"/>
    <cellStyle name="Обычный 5 2 2 5 2 8" xfId="19916"/>
    <cellStyle name="Обычный 5 2 2 5 2 8 2" xfId="19917"/>
    <cellStyle name="Обычный 5 2 2 5 2 9" xfId="19918"/>
    <cellStyle name="Обычный 5 2 2 5 2 9 2" xfId="19919"/>
    <cellStyle name="Обычный 5 2 2 5 3" xfId="19920"/>
    <cellStyle name="Обычный 5 2 2 5 3 10" xfId="19921"/>
    <cellStyle name="Обычный 5 2 2 5 3 2" xfId="19922"/>
    <cellStyle name="Обычный 5 2 2 5 3 2 2" xfId="19923"/>
    <cellStyle name="Обычный 5 2 2 5 3 2 2 2" xfId="19924"/>
    <cellStyle name="Обычный 5 2 2 5 3 2 3" xfId="19925"/>
    <cellStyle name="Обычный 5 2 2 5 3 2 3 2" xfId="19926"/>
    <cellStyle name="Обычный 5 2 2 5 3 2 4" xfId="19927"/>
    <cellStyle name="Обычный 5 2 2 5 3 2 4 2" xfId="19928"/>
    <cellStyle name="Обычный 5 2 2 5 3 2 5" xfId="19929"/>
    <cellStyle name="Обычный 5 2 2 5 3 2 5 2" xfId="19930"/>
    <cellStyle name="Обычный 5 2 2 5 3 2 6" xfId="19931"/>
    <cellStyle name="Обычный 5 2 2 5 3 3" xfId="19932"/>
    <cellStyle name="Обычный 5 2 2 5 3 3 2" xfId="19933"/>
    <cellStyle name="Обычный 5 2 2 5 3 3 2 2" xfId="19934"/>
    <cellStyle name="Обычный 5 2 2 5 3 3 3" xfId="19935"/>
    <cellStyle name="Обычный 5 2 2 5 3 3 3 2" xfId="19936"/>
    <cellStyle name="Обычный 5 2 2 5 3 3 4" xfId="19937"/>
    <cellStyle name="Обычный 5 2 2 5 3 3 4 2" xfId="19938"/>
    <cellStyle name="Обычный 5 2 2 5 3 3 5" xfId="19939"/>
    <cellStyle name="Обычный 5 2 2 5 3 4" xfId="19940"/>
    <cellStyle name="Обычный 5 2 2 5 3 4 2" xfId="19941"/>
    <cellStyle name="Обычный 5 2 2 5 3 5" xfId="19942"/>
    <cellStyle name="Обычный 5 2 2 5 3 5 2" xfId="19943"/>
    <cellStyle name="Обычный 5 2 2 5 3 6" xfId="19944"/>
    <cellStyle name="Обычный 5 2 2 5 3 6 2" xfId="19945"/>
    <cellStyle name="Обычный 5 2 2 5 3 7" xfId="19946"/>
    <cellStyle name="Обычный 5 2 2 5 3 7 2" xfId="19947"/>
    <cellStyle name="Обычный 5 2 2 5 3 8" xfId="19948"/>
    <cellStyle name="Обычный 5 2 2 5 3 8 2" xfId="19949"/>
    <cellStyle name="Обычный 5 2 2 5 3 9" xfId="19950"/>
    <cellStyle name="Обычный 5 2 2 5 3 9 2" xfId="19951"/>
    <cellStyle name="Обычный 5 2 2 5 4" xfId="19952"/>
    <cellStyle name="Обычный 5 2 2 5 4 2" xfId="19953"/>
    <cellStyle name="Обычный 5 2 2 5 4 2 2" xfId="19954"/>
    <cellStyle name="Обычный 5 2 2 5 4 3" xfId="19955"/>
    <cellStyle name="Обычный 5 2 2 5 4 3 2" xfId="19956"/>
    <cellStyle name="Обычный 5 2 2 5 4 4" xfId="19957"/>
    <cellStyle name="Обычный 5 2 2 5 4 4 2" xfId="19958"/>
    <cellStyle name="Обычный 5 2 2 5 4 5" xfId="19959"/>
    <cellStyle name="Обычный 5 2 2 5 4 5 2" xfId="19960"/>
    <cellStyle name="Обычный 5 2 2 5 4 6" xfId="19961"/>
    <cellStyle name="Обычный 5 2 2 5 5" xfId="19962"/>
    <cellStyle name="Обычный 5 2 2 5 5 2" xfId="19963"/>
    <cellStyle name="Обычный 5 2 2 5 5 2 2" xfId="19964"/>
    <cellStyle name="Обычный 5 2 2 5 5 3" xfId="19965"/>
    <cellStyle name="Обычный 5 2 2 5 5 3 2" xfId="19966"/>
    <cellStyle name="Обычный 5 2 2 5 5 4" xfId="19967"/>
    <cellStyle name="Обычный 5 2 2 5 5 4 2" xfId="19968"/>
    <cellStyle name="Обычный 5 2 2 5 5 5" xfId="19969"/>
    <cellStyle name="Обычный 5 2 2 5 6" xfId="19970"/>
    <cellStyle name="Обычный 5 2 2 5 6 2" xfId="19971"/>
    <cellStyle name="Обычный 5 2 2 5 7" xfId="19972"/>
    <cellStyle name="Обычный 5 2 2 5 7 2" xfId="19973"/>
    <cellStyle name="Обычный 5 2 2 5 8" xfId="19974"/>
    <cellStyle name="Обычный 5 2 2 5 8 2" xfId="19975"/>
    <cellStyle name="Обычный 5 2 2 5 9" xfId="19976"/>
    <cellStyle name="Обычный 5 2 2 5 9 2" xfId="19977"/>
    <cellStyle name="Обычный 5 2 2 6" xfId="19978"/>
    <cellStyle name="Обычный 5 2 2 6 10" xfId="19979"/>
    <cellStyle name="Обычный 5 2 2 6 10 2" xfId="19980"/>
    <cellStyle name="Обычный 5 2 2 6 11" xfId="19981"/>
    <cellStyle name="Обычный 5 2 2 6 11 2" xfId="19982"/>
    <cellStyle name="Обычный 5 2 2 6 12" xfId="19983"/>
    <cellStyle name="Обычный 5 2 2 6 13" xfId="19984"/>
    <cellStyle name="Обычный 5 2 2 6 2" xfId="19985"/>
    <cellStyle name="Обычный 5 2 2 6 2 10" xfId="19986"/>
    <cellStyle name="Обычный 5 2 2 6 2 10 2" xfId="19987"/>
    <cellStyle name="Обычный 5 2 2 6 2 11" xfId="19988"/>
    <cellStyle name="Обычный 5 2 2 6 2 12" xfId="19989"/>
    <cellStyle name="Обычный 5 2 2 6 2 2" xfId="19990"/>
    <cellStyle name="Обычный 5 2 2 6 2 2 10" xfId="19991"/>
    <cellStyle name="Обычный 5 2 2 6 2 2 2" xfId="19992"/>
    <cellStyle name="Обычный 5 2 2 6 2 2 2 2" xfId="19993"/>
    <cellStyle name="Обычный 5 2 2 6 2 2 2 2 2" xfId="19994"/>
    <cellStyle name="Обычный 5 2 2 6 2 2 2 3" xfId="19995"/>
    <cellStyle name="Обычный 5 2 2 6 2 2 2 3 2" xfId="19996"/>
    <cellStyle name="Обычный 5 2 2 6 2 2 2 4" xfId="19997"/>
    <cellStyle name="Обычный 5 2 2 6 2 2 2 4 2" xfId="19998"/>
    <cellStyle name="Обычный 5 2 2 6 2 2 2 5" xfId="19999"/>
    <cellStyle name="Обычный 5 2 2 6 2 2 2 5 2" xfId="20000"/>
    <cellStyle name="Обычный 5 2 2 6 2 2 2 6" xfId="20001"/>
    <cellStyle name="Обычный 5 2 2 6 2 2 3" xfId="20002"/>
    <cellStyle name="Обычный 5 2 2 6 2 2 3 2" xfId="20003"/>
    <cellStyle name="Обычный 5 2 2 6 2 2 3 2 2" xfId="20004"/>
    <cellStyle name="Обычный 5 2 2 6 2 2 3 3" xfId="20005"/>
    <cellStyle name="Обычный 5 2 2 6 2 2 3 3 2" xfId="20006"/>
    <cellStyle name="Обычный 5 2 2 6 2 2 3 4" xfId="20007"/>
    <cellStyle name="Обычный 5 2 2 6 2 2 3 4 2" xfId="20008"/>
    <cellStyle name="Обычный 5 2 2 6 2 2 3 5" xfId="20009"/>
    <cellStyle name="Обычный 5 2 2 6 2 2 4" xfId="20010"/>
    <cellStyle name="Обычный 5 2 2 6 2 2 4 2" xfId="20011"/>
    <cellStyle name="Обычный 5 2 2 6 2 2 5" xfId="20012"/>
    <cellStyle name="Обычный 5 2 2 6 2 2 5 2" xfId="20013"/>
    <cellStyle name="Обычный 5 2 2 6 2 2 6" xfId="20014"/>
    <cellStyle name="Обычный 5 2 2 6 2 2 6 2" xfId="20015"/>
    <cellStyle name="Обычный 5 2 2 6 2 2 7" xfId="20016"/>
    <cellStyle name="Обычный 5 2 2 6 2 2 7 2" xfId="20017"/>
    <cellStyle name="Обычный 5 2 2 6 2 2 8" xfId="20018"/>
    <cellStyle name="Обычный 5 2 2 6 2 2 8 2" xfId="20019"/>
    <cellStyle name="Обычный 5 2 2 6 2 2 9" xfId="20020"/>
    <cellStyle name="Обычный 5 2 2 6 2 2 9 2" xfId="20021"/>
    <cellStyle name="Обычный 5 2 2 6 2 3" xfId="20022"/>
    <cellStyle name="Обычный 5 2 2 6 2 3 2" xfId="20023"/>
    <cellStyle name="Обычный 5 2 2 6 2 3 2 2" xfId="20024"/>
    <cellStyle name="Обычный 5 2 2 6 2 3 3" xfId="20025"/>
    <cellStyle name="Обычный 5 2 2 6 2 3 3 2" xfId="20026"/>
    <cellStyle name="Обычный 5 2 2 6 2 3 4" xfId="20027"/>
    <cellStyle name="Обычный 5 2 2 6 2 3 4 2" xfId="20028"/>
    <cellStyle name="Обычный 5 2 2 6 2 3 5" xfId="20029"/>
    <cellStyle name="Обычный 5 2 2 6 2 3 5 2" xfId="20030"/>
    <cellStyle name="Обычный 5 2 2 6 2 3 6" xfId="20031"/>
    <cellStyle name="Обычный 5 2 2 6 2 4" xfId="20032"/>
    <cellStyle name="Обычный 5 2 2 6 2 4 2" xfId="20033"/>
    <cellStyle name="Обычный 5 2 2 6 2 4 2 2" xfId="20034"/>
    <cellStyle name="Обычный 5 2 2 6 2 4 3" xfId="20035"/>
    <cellStyle name="Обычный 5 2 2 6 2 4 3 2" xfId="20036"/>
    <cellStyle name="Обычный 5 2 2 6 2 4 4" xfId="20037"/>
    <cellStyle name="Обычный 5 2 2 6 2 4 4 2" xfId="20038"/>
    <cellStyle name="Обычный 5 2 2 6 2 4 5" xfId="20039"/>
    <cellStyle name="Обычный 5 2 2 6 2 5" xfId="20040"/>
    <cellStyle name="Обычный 5 2 2 6 2 5 2" xfId="20041"/>
    <cellStyle name="Обычный 5 2 2 6 2 6" xfId="20042"/>
    <cellStyle name="Обычный 5 2 2 6 2 6 2" xfId="20043"/>
    <cellStyle name="Обычный 5 2 2 6 2 7" xfId="20044"/>
    <cellStyle name="Обычный 5 2 2 6 2 7 2" xfId="20045"/>
    <cellStyle name="Обычный 5 2 2 6 2 8" xfId="20046"/>
    <cellStyle name="Обычный 5 2 2 6 2 8 2" xfId="20047"/>
    <cellStyle name="Обычный 5 2 2 6 2 9" xfId="20048"/>
    <cellStyle name="Обычный 5 2 2 6 2 9 2" xfId="20049"/>
    <cellStyle name="Обычный 5 2 2 6 3" xfId="20050"/>
    <cellStyle name="Обычный 5 2 2 6 3 10" xfId="20051"/>
    <cellStyle name="Обычный 5 2 2 6 3 2" xfId="20052"/>
    <cellStyle name="Обычный 5 2 2 6 3 2 2" xfId="20053"/>
    <cellStyle name="Обычный 5 2 2 6 3 2 2 2" xfId="20054"/>
    <cellStyle name="Обычный 5 2 2 6 3 2 3" xfId="20055"/>
    <cellStyle name="Обычный 5 2 2 6 3 2 3 2" xfId="20056"/>
    <cellStyle name="Обычный 5 2 2 6 3 2 4" xfId="20057"/>
    <cellStyle name="Обычный 5 2 2 6 3 2 4 2" xfId="20058"/>
    <cellStyle name="Обычный 5 2 2 6 3 2 5" xfId="20059"/>
    <cellStyle name="Обычный 5 2 2 6 3 2 5 2" xfId="20060"/>
    <cellStyle name="Обычный 5 2 2 6 3 2 6" xfId="20061"/>
    <cellStyle name="Обычный 5 2 2 6 3 3" xfId="20062"/>
    <cellStyle name="Обычный 5 2 2 6 3 3 2" xfId="20063"/>
    <cellStyle name="Обычный 5 2 2 6 3 3 2 2" xfId="20064"/>
    <cellStyle name="Обычный 5 2 2 6 3 3 3" xfId="20065"/>
    <cellStyle name="Обычный 5 2 2 6 3 3 3 2" xfId="20066"/>
    <cellStyle name="Обычный 5 2 2 6 3 3 4" xfId="20067"/>
    <cellStyle name="Обычный 5 2 2 6 3 3 4 2" xfId="20068"/>
    <cellStyle name="Обычный 5 2 2 6 3 3 5" xfId="20069"/>
    <cellStyle name="Обычный 5 2 2 6 3 4" xfId="20070"/>
    <cellStyle name="Обычный 5 2 2 6 3 4 2" xfId="20071"/>
    <cellStyle name="Обычный 5 2 2 6 3 5" xfId="20072"/>
    <cellStyle name="Обычный 5 2 2 6 3 5 2" xfId="20073"/>
    <cellStyle name="Обычный 5 2 2 6 3 6" xfId="20074"/>
    <cellStyle name="Обычный 5 2 2 6 3 6 2" xfId="20075"/>
    <cellStyle name="Обычный 5 2 2 6 3 7" xfId="20076"/>
    <cellStyle name="Обычный 5 2 2 6 3 7 2" xfId="20077"/>
    <cellStyle name="Обычный 5 2 2 6 3 8" xfId="20078"/>
    <cellStyle name="Обычный 5 2 2 6 3 8 2" xfId="20079"/>
    <cellStyle name="Обычный 5 2 2 6 3 9" xfId="20080"/>
    <cellStyle name="Обычный 5 2 2 6 3 9 2" xfId="20081"/>
    <cellStyle name="Обычный 5 2 2 6 4" xfId="20082"/>
    <cellStyle name="Обычный 5 2 2 6 4 2" xfId="20083"/>
    <cellStyle name="Обычный 5 2 2 6 4 2 2" xfId="20084"/>
    <cellStyle name="Обычный 5 2 2 6 4 3" xfId="20085"/>
    <cellStyle name="Обычный 5 2 2 6 4 3 2" xfId="20086"/>
    <cellStyle name="Обычный 5 2 2 6 4 4" xfId="20087"/>
    <cellStyle name="Обычный 5 2 2 6 4 4 2" xfId="20088"/>
    <cellStyle name="Обычный 5 2 2 6 4 5" xfId="20089"/>
    <cellStyle name="Обычный 5 2 2 6 4 5 2" xfId="20090"/>
    <cellStyle name="Обычный 5 2 2 6 4 6" xfId="20091"/>
    <cellStyle name="Обычный 5 2 2 6 5" xfId="20092"/>
    <cellStyle name="Обычный 5 2 2 6 5 2" xfId="20093"/>
    <cellStyle name="Обычный 5 2 2 6 5 2 2" xfId="20094"/>
    <cellStyle name="Обычный 5 2 2 6 5 3" xfId="20095"/>
    <cellStyle name="Обычный 5 2 2 6 5 3 2" xfId="20096"/>
    <cellStyle name="Обычный 5 2 2 6 5 4" xfId="20097"/>
    <cellStyle name="Обычный 5 2 2 6 5 4 2" xfId="20098"/>
    <cellStyle name="Обычный 5 2 2 6 5 5" xfId="20099"/>
    <cellStyle name="Обычный 5 2 2 6 6" xfId="20100"/>
    <cellStyle name="Обычный 5 2 2 6 6 2" xfId="20101"/>
    <cellStyle name="Обычный 5 2 2 6 7" xfId="20102"/>
    <cellStyle name="Обычный 5 2 2 6 7 2" xfId="20103"/>
    <cellStyle name="Обычный 5 2 2 6 8" xfId="20104"/>
    <cellStyle name="Обычный 5 2 2 6 8 2" xfId="20105"/>
    <cellStyle name="Обычный 5 2 2 6 9" xfId="20106"/>
    <cellStyle name="Обычный 5 2 2 6 9 2" xfId="20107"/>
    <cellStyle name="Обычный 5 2 2 7" xfId="20108"/>
    <cellStyle name="Обычный 5 2 2 7 10" xfId="20109"/>
    <cellStyle name="Обычный 5 2 2 7 10 2" xfId="20110"/>
    <cellStyle name="Обычный 5 2 2 7 11" xfId="20111"/>
    <cellStyle name="Обычный 5 2 2 7 11 2" xfId="20112"/>
    <cellStyle name="Обычный 5 2 2 7 12" xfId="20113"/>
    <cellStyle name="Обычный 5 2 2 7 13" xfId="20114"/>
    <cellStyle name="Обычный 5 2 2 7 2" xfId="20115"/>
    <cellStyle name="Обычный 5 2 2 7 2 10" xfId="20116"/>
    <cellStyle name="Обычный 5 2 2 7 2 10 2" xfId="20117"/>
    <cellStyle name="Обычный 5 2 2 7 2 11" xfId="20118"/>
    <cellStyle name="Обычный 5 2 2 7 2 2" xfId="20119"/>
    <cellStyle name="Обычный 5 2 2 7 2 2 10" xfId="20120"/>
    <cellStyle name="Обычный 5 2 2 7 2 2 2" xfId="20121"/>
    <cellStyle name="Обычный 5 2 2 7 2 2 2 2" xfId="20122"/>
    <cellStyle name="Обычный 5 2 2 7 2 2 2 2 2" xfId="20123"/>
    <cellStyle name="Обычный 5 2 2 7 2 2 2 3" xfId="20124"/>
    <cellStyle name="Обычный 5 2 2 7 2 2 2 3 2" xfId="20125"/>
    <cellStyle name="Обычный 5 2 2 7 2 2 2 4" xfId="20126"/>
    <cellStyle name="Обычный 5 2 2 7 2 2 2 4 2" xfId="20127"/>
    <cellStyle name="Обычный 5 2 2 7 2 2 2 5" xfId="20128"/>
    <cellStyle name="Обычный 5 2 2 7 2 2 2 5 2" xfId="20129"/>
    <cellStyle name="Обычный 5 2 2 7 2 2 2 6" xfId="20130"/>
    <cellStyle name="Обычный 5 2 2 7 2 2 3" xfId="20131"/>
    <cellStyle name="Обычный 5 2 2 7 2 2 3 2" xfId="20132"/>
    <cellStyle name="Обычный 5 2 2 7 2 2 3 2 2" xfId="20133"/>
    <cellStyle name="Обычный 5 2 2 7 2 2 3 3" xfId="20134"/>
    <cellStyle name="Обычный 5 2 2 7 2 2 3 3 2" xfId="20135"/>
    <cellStyle name="Обычный 5 2 2 7 2 2 3 4" xfId="20136"/>
    <cellStyle name="Обычный 5 2 2 7 2 2 3 4 2" xfId="20137"/>
    <cellStyle name="Обычный 5 2 2 7 2 2 3 5" xfId="20138"/>
    <cellStyle name="Обычный 5 2 2 7 2 2 4" xfId="20139"/>
    <cellStyle name="Обычный 5 2 2 7 2 2 4 2" xfId="20140"/>
    <cellStyle name="Обычный 5 2 2 7 2 2 5" xfId="20141"/>
    <cellStyle name="Обычный 5 2 2 7 2 2 5 2" xfId="20142"/>
    <cellStyle name="Обычный 5 2 2 7 2 2 6" xfId="20143"/>
    <cellStyle name="Обычный 5 2 2 7 2 2 6 2" xfId="20144"/>
    <cellStyle name="Обычный 5 2 2 7 2 2 7" xfId="20145"/>
    <cellStyle name="Обычный 5 2 2 7 2 2 7 2" xfId="20146"/>
    <cellStyle name="Обычный 5 2 2 7 2 2 8" xfId="20147"/>
    <cellStyle name="Обычный 5 2 2 7 2 2 8 2" xfId="20148"/>
    <cellStyle name="Обычный 5 2 2 7 2 2 9" xfId="20149"/>
    <cellStyle name="Обычный 5 2 2 7 2 2 9 2" xfId="20150"/>
    <cellStyle name="Обычный 5 2 2 7 2 3" xfId="20151"/>
    <cellStyle name="Обычный 5 2 2 7 2 3 2" xfId="20152"/>
    <cellStyle name="Обычный 5 2 2 7 2 3 2 2" xfId="20153"/>
    <cellStyle name="Обычный 5 2 2 7 2 3 3" xfId="20154"/>
    <cellStyle name="Обычный 5 2 2 7 2 3 3 2" xfId="20155"/>
    <cellStyle name="Обычный 5 2 2 7 2 3 4" xfId="20156"/>
    <cellStyle name="Обычный 5 2 2 7 2 3 4 2" xfId="20157"/>
    <cellStyle name="Обычный 5 2 2 7 2 3 5" xfId="20158"/>
    <cellStyle name="Обычный 5 2 2 7 2 3 5 2" xfId="20159"/>
    <cellStyle name="Обычный 5 2 2 7 2 3 6" xfId="20160"/>
    <cellStyle name="Обычный 5 2 2 7 2 4" xfId="20161"/>
    <cellStyle name="Обычный 5 2 2 7 2 4 2" xfId="20162"/>
    <cellStyle name="Обычный 5 2 2 7 2 4 2 2" xfId="20163"/>
    <cellStyle name="Обычный 5 2 2 7 2 4 3" xfId="20164"/>
    <cellStyle name="Обычный 5 2 2 7 2 4 3 2" xfId="20165"/>
    <cellStyle name="Обычный 5 2 2 7 2 4 4" xfId="20166"/>
    <cellStyle name="Обычный 5 2 2 7 2 4 4 2" xfId="20167"/>
    <cellStyle name="Обычный 5 2 2 7 2 4 5" xfId="20168"/>
    <cellStyle name="Обычный 5 2 2 7 2 5" xfId="20169"/>
    <cellStyle name="Обычный 5 2 2 7 2 5 2" xfId="20170"/>
    <cellStyle name="Обычный 5 2 2 7 2 6" xfId="20171"/>
    <cellStyle name="Обычный 5 2 2 7 2 6 2" xfId="20172"/>
    <cellStyle name="Обычный 5 2 2 7 2 7" xfId="20173"/>
    <cellStyle name="Обычный 5 2 2 7 2 7 2" xfId="20174"/>
    <cellStyle name="Обычный 5 2 2 7 2 8" xfId="20175"/>
    <cellStyle name="Обычный 5 2 2 7 2 8 2" xfId="20176"/>
    <cellStyle name="Обычный 5 2 2 7 2 9" xfId="20177"/>
    <cellStyle name="Обычный 5 2 2 7 2 9 2" xfId="20178"/>
    <cellStyle name="Обычный 5 2 2 7 3" xfId="20179"/>
    <cellStyle name="Обычный 5 2 2 7 3 10" xfId="20180"/>
    <cellStyle name="Обычный 5 2 2 7 3 2" xfId="20181"/>
    <cellStyle name="Обычный 5 2 2 7 3 2 2" xfId="20182"/>
    <cellStyle name="Обычный 5 2 2 7 3 2 2 2" xfId="20183"/>
    <cellStyle name="Обычный 5 2 2 7 3 2 3" xfId="20184"/>
    <cellStyle name="Обычный 5 2 2 7 3 2 3 2" xfId="20185"/>
    <cellStyle name="Обычный 5 2 2 7 3 2 4" xfId="20186"/>
    <cellStyle name="Обычный 5 2 2 7 3 2 4 2" xfId="20187"/>
    <cellStyle name="Обычный 5 2 2 7 3 2 5" xfId="20188"/>
    <cellStyle name="Обычный 5 2 2 7 3 2 5 2" xfId="20189"/>
    <cellStyle name="Обычный 5 2 2 7 3 2 6" xfId="20190"/>
    <cellStyle name="Обычный 5 2 2 7 3 3" xfId="20191"/>
    <cellStyle name="Обычный 5 2 2 7 3 3 2" xfId="20192"/>
    <cellStyle name="Обычный 5 2 2 7 3 3 2 2" xfId="20193"/>
    <cellStyle name="Обычный 5 2 2 7 3 3 3" xfId="20194"/>
    <cellStyle name="Обычный 5 2 2 7 3 3 3 2" xfId="20195"/>
    <cellStyle name="Обычный 5 2 2 7 3 3 4" xfId="20196"/>
    <cellStyle name="Обычный 5 2 2 7 3 3 4 2" xfId="20197"/>
    <cellStyle name="Обычный 5 2 2 7 3 3 5" xfId="20198"/>
    <cellStyle name="Обычный 5 2 2 7 3 4" xfId="20199"/>
    <cellStyle name="Обычный 5 2 2 7 3 4 2" xfId="20200"/>
    <cellStyle name="Обычный 5 2 2 7 3 5" xfId="20201"/>
    <cellStyle name="Обычный 5 2 2 7 3 5 2" xfId="20202"/>
    <cellStyle name="Обычный 5 2 2 7 3 6" xfId="20203"/>
    <cellStyle name="Обычный 5 2 2 7 3 6 2" xfId="20204"/>
    <cellStyle name="Обычный 5 2 2 7 3 7" xfId="20205"/>
    <cellStyle name="Обычный 5 2 2 7 3 7 2" xfId="20206"/>
    <cellStyle name="Обычный 5 2 2 7 3 8" xfId="20207"/>
    <cellStyle name="Обычный 5 2 2 7 3 8 2" xfId="20208"/>
    <cellStyle name="Обычный 5 2 2 7 3 9" xfId="20209"/>
    <cellStyle name="Обычный 5 2 2 7 3 9 2" xfId="20210"/>
    <cellStyle name="Обычный 5 2 2 7 4" xfId="20211"/>
    <cellStyle name="Обычный 5 2 2 7 4 2" xfId="20212"/>
    <cellStyle name="Обычный 5 2 2 7 4 2 2" xfId="20213"/>
    <cellStyle name="Обычный 5 2 2 7 4 3" xfId="20214"/>
    <cellStyle name="Обычный 5 2 2 7 4 3 2" xfId="20215"/>
    <cellStyle name="Обычный 5 2 2 7 4 4" xfId="20216"/>
    <cellStyle name="Обычный 5 2 2 7 4 4 2" xfId="20217"/>
    <cellStyle name="Обычный 5 2 2 7 4 5" xfId="20218"/>
    <cellStyle name="Обычный 5 2 2 7 4 5 2" xfId="20219"/>
    <cellStyle name="Обычный 5 2 2 7 4 6" xfId="20220"/>
    <cellStyle name="Обычный 5 2 2 7 5" xfId="20221"/>
    <cellStyle name="Обычный 5 2 2 7 5 2" xfId="20222"/>
    <cellStyle name="Обычный 5 2 2 7 5 2 2" xfId="20223"/>
    <cellStyle name="Обычный 5 2 2 7 5 3" xfId="20224"/>
    <cellStyle name="Обычный 5 2 2 7 5 3 2" xfId="20225"/>
    <cellStyle name="Обычный 5 2 2 7 5 4" xfId="20226"/>
    <cellStyle name="Обычный 5 2 2 7 5 4 2" xfId="20227"/>
    <cellStyle name="Обычный 5 2 2 7 5 5" xfId="20228"/>
    <cellStyle name="Обычный 5 2 2 7 6" xfId="20229"/>
    <cellStyle name="Обычный 5 2 2 7 6 2" xfId="20230"/>
    <cellStyle name="Обычный 5 2 2 7 7" xfId="20231"/>
    <cellStyle name="Обычный 5 2 2 7 7 2" xfId="20232"/>
    <cellStyle name="Обычный 5 2 2 7 8" xfId="20233"/>
    <cellStyle name="Обычный 5 2 2 7 8 2" xfId="20234"/>
    <cellStyle name="Обычный 5 2 2 7 9" xfId="20235"/>
    <cellStyle name="Обычный 5 2 2 7 9 2" xfId="20236"/>
    <cellStyle name="Обычный 5 2 2 8" xfId="20237"/>
    <cellStyle name="Обычный 5 2 2 8 10" xfId="20238"/>
    <cellStyle name="Обычный 5 2 2 8 10 2" xfId="20239"/>
    <cellStyle name="Обычный 5 2 2 8 11" xfId="20240"/>
    <cellStyle name="Обычный 5 2 2 8 11 2" xfId="20241"/>
    <cellStyle name="Обычный 5 2 2 8 12" xfId="20242"/>
    <cellStyle name="Обычный 5 2 2 8 2" xfId="20243"/>
    <cellStyle name="Обычный 5 2 2 8 2 10" xfId="20244"/>
    <cellStyle name="Обычный 5 2 2 8 2 10 2" xfId="20245"/>
    <cellStyle name="Обычный 5 2 2 8 2 11" xfId="20246"/>
    <cellStyle name="Обычный 5 2 2 8 2 2" xfId="20247"/>
    <cellStyle name="Обычный 5 2 2 8 2 2 10" xfId="20248"/>
    <cellStyle name="Обычный 5 2 2 8 2 2 2" xfId="20249"/>
    <cellStyle name="Обычный 5 2 2 8 2 2 2 2" xfId="20250"/>
    <cellStyle name="Обычный 5 2 2 8 2 2 2 2 2" xfId="20251"/>
    <cellStyle name="Обычный 5 2 2 8 2 2 2 3" xfId="20252"/>
    <cellStyle name="Обычный 5 2 2 8 2 2 2 3 2" xfId="20253"/>
    <cellStyle name="Обычный 5 2 2 8 2 2 2 4" xfId="20254"/>
    <cellStyle name="Обычный 5 2 2 8 2 2 2 4 2" xfId="20255"/>
    <cellStyle name="Обычный 5 2 2 8 2 2 2 5" xfId="20256"/>
    <cellStyle name="Обычный 5 2 2 8 2 2 2 5 2" xfId="20257"/>
    <cellStyle name="Обычный 5 2 2 8 2 2 2 6" xfId="20258"/>
    <cellStyle name="Обычный 5 2 2 8 2 2 3" xfId="20259"/>
    <cellStyle name="Обычный 5 2 2 8 2 2 3 2" xfId="20260"/>
    <cellStyle name="Обычный 5 2 2 8 2 2 3 2 2" xfId="20261"/>
    <cellStyle name="Обычный 5 2 2 8 2 2 3 3" xfId="20262"/>
    <cellStyle name="Обычный 5 2 2 8 2 2 3 3 2" xfId="20263"/>
    <cellStyle name="Обычный 5 2 2 8 2 2 3 4" xfId="20264"/>
    <cellStyle name="Обычный 5 2 2 8 2 2 3 4 2" xfId="20265"/>
    <cellStyle name="Обычный 5 2 2 8 2 2 3 5" xfId="20266"/>
    <cellStyle name="Обычный 5 2 2 8 2 2 4" xfId="20267"/>
    <cellStyle name="Обычный 5 2 2 8 2 2 4 2" xfId="20268"/>
    <cellStyle name="Обычный 5 2 2 8 2 2 5" xfId="20269"/>
    <cellStyle name="Обычный 5 2 2 8 2 2 5 2" xfId="20270"/>
    <cellStyle name="Обычный 5 2 2 8 2 2 6" xfId="20271"/>
    <cellStyle name="Обычный 5 2 2 8 2 2 6 2" xfId="20272"/>
    <cellStyle name="Обычный 5 2 2 8 2 2 7" xfId="20273"/>
    <cellStyle name="Обычный 5 2 2 8 2 2 7 2" xfId="20274"/>
    <cellStyle name="Обычный 5 2 2 8 2 2 8" xfId="20275"/>
    <cellStyle name="Обычный 5 2 2 8 2 2 8 2" xfId="20276"/>
    <cellStyle name="Обычный 5 2 2 8 2 2 9" xfId="20277"/>
    <cellStyle name="Обычный 5 2 2 8 2 2 9 2" xfId="20278"/>
    <cellStyle name="Обычный 5 2 2 8 2 3" xfId="20279"/>
    <cellStyle name="Обычный 5 2 2 8 2 3 2" xfId="20280"/>
    <cellStyle name="Обычный 5 2 2 8 2 3 2 2" xfId="20281"/>
    <cellStyle name="Обычный 5 2 2 8 2 3 3" xfId="20282"/>
    <cellStyle name="Обычный 5 2 2 8 2 3 3 2" xfId="20283"/>
    <cellStyle name="Обычный 5 2 2 8 2 3 4" xfId="20284"/>
    <cellStyle name="Обычный 5 2 2 8 2 3 4 2" xfId="20285"/>
    <cellStyle name="Обычный 5 2 2 8 2 3 5" xfId="20286"/>
    <cellStyle name="Обычный 5 2 2 8 2 3 5 2" xfId="20287"/>
    <cellStyle name="Обычный 5 2 2 8 2 3 6" xfId="20288"/>
    <cellStyle name="Обычный 5 2 2 8 2 4" xfId="20289"/>
    <cellStyle name="Обычный 5 2 2 8 2 4 2" xfId="20290"/>
    <cellStyle name="Обычный 5 2 2 8 2 4 2 2" xfId="20291"/>
    <cellStyle name="Обычный 5 2 2 8 2 4 3" xfId="20292"/>
    <cellStyle name="Обычный 5 2 2 8 2 4 3 2" xfId="20293"/>
    <cellStyle name="Обычный 5 2 2 8 2 4 4" xfId="20294"/>
    <cellStyle name="Обычный 5 2 2 8 2 4 4 2" xfId="20295"/>
    <cellStyle name="Обычный 5 2 2 8 2 4 5" xfId="20296"/>
    <cellStyle name="Обычный 5 2 2 8 2 5" xfId="20297"/>
    <cellStyle name="Обычный 5 2 2 8 2 5 2" xfId="20298"/>
    <cellStyle name="Обычный 5 2 2 8 2 6" xfId="20299"/>
    <cellStyle name="Обычный 5 2 2 8 2 6 2" xfId="20300"/>
    <cellStyle name="Обычный 5 2 2 8 2 7" xfId="20301"/>
    <cellStyle name="Обычный 5 2 2 8 2 7 2" xfId="20302"/>
    <cellStyle name="Обычный 5 2 2 8 2 8" xfId="20303"/>
    <cellStyle name="Обычный 5 2 2 8 2 8 2" xfId="20304"/>
    <cellStyle name="Обычный 5 2 2 8 2 9" xfId="20305"/>
    <cellStyle name="Обычный 5 2 2 8 2 9 2" xfId="20306"/>
    <cellStyle name="Обычный 5 2 2 8 3" xfId="20307"/>
    <cellStyle name="Обычный 5 2 2 8 3 10" xfId="20308"/>
    <cellStyle name="Обычный 5 2 2 8 3 2" xfId="20309"/>
    <cellStyle name="Обычный 5 2 2 8 3 2 2" xfId="20310"/>
    <cellStyle name="Обычный 5 2 2 8 3 2 2 2" xfId="20311"/>
    <cellStyle name="Обычный 5 2 2 8 3 2 3" xfId="20312"/>
    <cellStyle name="Обычный 5 2 2 8 3 2 3 2" xfId="20313"/>
    <cellStyle name="Обычный 5 2 2 8 3 2 4" xfId="20314"/>
    <cellStyle name="Обычный 5 2 2 8 3 2 4 2" xfId="20315"/>
    <cellStyle name="Обычный 5 2 2 8 3 2 5" xfId="20316"/>
    <cellStyle name="Обычный 5 2 2 8 3 2 5 2" xfId="20317"/>
    <cellStyle name="Обычный 5 2 2 8 3 2 6" xfId="20318"/>
    <cellStyle name="Обычный 5 2 2 8 3 3" xfId="20319"/>
    <cellStyle name="Обычный 5 2 2 8 3 3 2" xfId="20320"/>
    <cellStyle name="Обычный 5 2 2 8 3 3 2 2" xfId="20321"/>
    <cellStyle name="Обычный 5 2 2 8 3 3 3" xfId="20322"/>
    <cellStyle name="Обычный 5 2 2 8 3 3 3 2" xfId="20323"/>
    <cellStyle name="Обычный 5 2 2 8 3 3 4" xfId="20324"/>
    <cellStyle name="Обычный 5 2 2 8 3 3 4 2" xfId="20325"/>
    <cellStyle name="Обычный 5 2 2 8 3 3 5" xfId="20326"/>
    <cellStyle name="Обычный 5 2 2 8 3 4" xfId="20327"/>
    <cellStyle name="Обычный 5 2 2 8 3 4 2" xfId="20328"/>
    <cellStyle name="Обычный 5 2 2 8 3 5" xfId="20329"/>
    <cellStyle name="Обычный 5 2 2 8 3 5 2" xfId="20330"/>
    <cellStyle name="Обычный 5 2 2 8 3 6" xfId="20331"/>
    <cellStyle name="Обычный 5 2 2 8 3 6 2" xfId="20332"/>
    <cellStyle name="Обычный 5 2 2 8 3 7" xfId="20333"/>
    <cellStyle name="Обычный 5 2 2 8 3 7 2" xfId="20334"/>
    <cellStyle name="Обычный 5 2 2 8 3 8" xfId="20335"/>
    <cellStyle name="Обычный 5 2 2 8 3 8 2" xfId="20336"/>
    <cellStyle name="Обычный 5 2 2 8 3 9" xfId="20337"/>
    <cellStyle name="Обычный 5 2 2 8 3 9 2" xfId="20338"/>
    <cellStyle name="Обычный 5 2 2 8 4" xfId="20339"/>
    <cellStyle name="Обычный 5 2 2 8 4 2" xfId="20340"/>
    <cellStyle name="Обычный 5 2 2 8 4 2 2" xfId="20341"/>
    <cellStyle name="Обычный 5 2 2 8 4 3" xfId="20342"/>
    <cellStyle name="Обычный 5 2 2 8 4 3 2" xfId="20343"/>
    <cellStyle name="Обычный 5 2 2 8 4 4" xfId="20344"/>
    <cellStyle name="Обычный 5 2 2 8 4 4 2" xfId="20345"/>
    <cellStyle name="Обычный 5 2 2 8 4 5" xfId="20346"/>
    <cellStyle name="Обычный 5 2 2 8 4 5 2" xfId="20347"/>
    <cellStyle name="Обычный 5 2 2 8 4 6" xfId="20348"/>
    <cellStyle name="Обычный 5 2 2 8 5" xfId="20349"/>
    <cellStyle name="Обычный 5 2 2 8 5 2" xfId="20350"/>
    <cellStyle name="Обычный 5 2 2 8 5 2 2" xfId="20351"/>
    <cellStyle name="Обычный 5 2 2 8 5 3" xfId="20352"/>
    <cellStyle name="Обычный 5 2 2 8 5 3 2" xfId="20353"/>
    <cellStyle name="Обычный 5 2 2 8 5 4" xfId="20354"/>
    <cellStyle name="Обычный 5 2 2 8 5 4 2" xfId="20355"/>
    <cellStyle name="Обычный 5 2 2 8 5 5" xfId="20356"/>
    <cellStyle name="Обычный 5 2 2 8 6" xfId="20357"/>
    <cellStyle name="Обычный 5 2 2 8 6 2" xfId="20358"/>
    <cellStyle name="Обычный 5 2 2 8 7" xfId="20359"/>
    <cellStyle name="Обычный 5 2 2 8 7 2" xfId="20360"/>
    <cellStyle name="Обычный 5 2 2 8 8" xfId="20361"/>
    <cellStyle name="Обычный 5 2 2 8 8 2" xfId="20362"/>
    <cellStyle name="Обычный 5 2 2 8 9" xfId="20363"/>
    <cellStyle name="Обычный 5 2 2 8 9 2" xfId="20364"/>
    <cellStyle name="Обычный 5 2 2 9" xfId="20365"/>
    <cellStyle name="Обычный 5 2 2 9 10" xfId="20366"/>
    <cellStyle name="Обычный 5 2 2 9 10 2" xfId="20367"/>
    <cellStyle name="Обычный 5 2 2 9 11" xfId="20368"/>
    <cellStyle name="Обычный 5 2 2 9 11 2" xfId="20369"/>
    <cellStyle name="Обычный 5 2 2 9 12" xfId="20370"/>
    <cellStyle name="Обычный 5 2 2 9 2" xfId="20371"/>
    <cellStyle name="Обычный 5 2 2 9 2 10" xfId="20372"/>
    <cellStyle name="Обычный 5 2 2 9 2 10 2" xfId="20373"/>
    <cellStyle name="Обычный 5 2 2 9 2 11" xfId="20374"/>
    <cellStyle name="Обычный 5 2 2 9 2 2" xfId="20375"/>
    <cellStyle name="Обычный 5 2 2 9 2 2 10" xfId="20376"/>
    <cellStyle name="Обычный 5 2 2 9 2 2 2" xfId="20377"/>
    <cellStyle name="Обычный 5 2 2 9 2 2 2 2" xfId="20378"/>
    <cellStyle name="Обычный 5 2 2 9 2 2 2 2 2" xfId="20379"/>
    <cellStyle name="Обычный 5 2 2 9 2 2 2 3" xfId="20380"/>
    <cellStyle name="Обычный 5 2 2 9 2 2 2 3 2" xfId="20381"/>
    <cellStyle name="Обычный 5 2 2 9 2 2 2 4" xfId="20382"/>
    <cellStyle name="Обычный 5 2 2 9 2 2 2 4 2" xfId="20383"/>
    <cellStyle name="Обычный 5 2 2 9 2 2 2 5" xfId="20384"/>
    <cellStyle name="Обычный 5 2 2 9 2 2 2 5 2" xfId="20385"/>
    <cellStyle name="Обычный 5 2 2 9 2 2 2 6" xfId="20386"/>
    <cellStyle name="Обычный 5 2 2 9 2 2 3" xfId="20387"/>
    <cellStyle name="Обычный 5 2 2 9 2 2 3 2" xfId="20388"/>
    <cellStyle name="Обычный 5 2 2 9 2 2 3 2 2" xfId="20389"/>
    <cellStyle name="Обычный 5 2 2 9 2 2 3 3" xfId="20390"/>
    <cellStyle name="Обычный 5 2 2 9 2 2 3 3 2" xfId="20391"/>
    <cellStyle name="Обычный 5 2 2 9 2 2 3 4" xfId="20392"/>
    <cellStyle name="Обычный 5 2 2 9 2 2 3 4 2" xfId="20393"/>
    <cellStyle name="Обычный 5 2 2 9 2 2 3 5" xfId="20394"/>
    <cellStyle name="Обычный 5 2 2 9 2 2 4" xfId="20395"/>
    <cellStyle name="Обычный 5 2 2 9 2 2 4 2" xfId="20396"/>
    <cellStyle name="Обычный 5 2 2 9 2 2 5" xfId="20397"/>
    <cellStyle name="Обычный 5 2 2 9 2 2 5 2" xfId="20398"/>
    <cellStyle name="Обычный 5 2 2 9 2 2 6" xfId="20399"/>
    <cellStyle name="Обычный 5 2 2 9 2 2 6 2" xfId="20400"/>
    <cellStyle name="Обычный 5 2 2 9 2 2 7" xfId="20401"/>
    <cellStyle name="Обычный 5 2 2 9 2 2 7 2" xfId="20402"/>
    <cellStyle name="Обычный 5 2 2 9 2 2 8" xfId="20403"/>
    <cellStyle name="Обычный 5 2 2 9 2 2 8 2" xfId="20404"/>
    <cellStyle name="Обычный 5 2 2 9 2 2 9" xfId="20405"/>
    <cellStyle name="Обычный 5 2 2 9 2 2 9 2" xfId="20406"/>
    <cellStyle name="Обычный 5 2 2 9 2 3" xfId="20407"/>
    <cellStyle name="Обычный 5 2 2 9 2 3 2" xfId="20408"/>
    <cellStyle name="Обычный 5 2 2 9 2 3 2 2" xfId="20409"/>
    <cellStyle name="Обычный 5 2 2 9 2 3 3" xfId="20410"/>
    <cellStyle name="Обычный 5 2 2 9 2 3 3 2" xfId="20411"/>
    <cellStyle name="Обычный 5 2 2 9 2 3 4" xfId="20412"/>
    <cellStyle name="Обычный 5 2 2 9 2 3 4 2" xfId="20413"/>
    <cellStyle name="Обычный 5 2 2 9 2 3 5" xfId="20414"/>
    <cellStyle name="Обычный 5 2 2 9 2 3 5 2" xfId="20415"/>
    <cellStyle name="Обычный 5 2 2 9 2 3 6" xfId="20416"/>
    <cellStyle name="Обычный 5 2 2 9 2 4" xfId="20417"/>
    <cellStyle name="Обычный 5 2 2 9 2 4 2" xfId="20418"/>
    <cellStyle name="Обычный 5 2 2 9 2 4 2 2" xfId="20419"/>
    <cellStyle name="Обычный 5 2 2 9 2 4 3" xfId="20420"/>
    <cellStyle name="Обычный 5 2 2 9 2 4 3 2" xfId="20421"/>
    <cellStyle name="Обычный 5 2 2 9 2 4 4" xfId="20422"/>
    <cellStyle name="Обычный 5 2 2 9 2 4 4 2" xfId="20423"/>
    <cellStyle name="Обычный 5 2 2 9 2 4 5" xfId="20424"/>
    <cellStyle name="Обычный 5 2 2 9 2 5" xfId="20425"/>
    <cellStyle name="Обычный 5 2 2 9 2 5 2" xfId="20426"/>
    <cellStyle name="Обычный 5 2 2 9 2 6" xfId="20427"/>
    <cellStyle name="Обычный 5 2 2 9 2 6 2" xfId="20428"/>
    <cellStyle name="Обычный 5 2 2 9 2 7" xfId="20429"/>
    <cellStyle name="Обычный 5 2 2 9 2 7 2" xfId="20430"/>
    <cellStyle name="Обычный 5 2 2 9 2 8" xfId="20431"/>
    <cellStyle name="Обычный 5 2 2 9 2 8 2" xfId="20432"/>
    <cellStyle name="Обычный 5 2 2 9 2 9" xfId="20433"/>
    <cellStyle name="Обычный 5 2 2 9 2 9 2" xfId="20434"/>
    <cellStyle name="Обычный 5 2 2 9 3" xfId="20435"/>
    <cellStyle name="Обычный 5 2 2 9 3 10" xfId="20436"/>
    <cellStyle name="Обычный 5 2 2 9 3 2" xfId="20437"/>
    <cellStyle name="Обычный 5 2 2 9 3 2 2" xfId="20438"/>
    <cellStyle name="Обычный 5 2 2 9 3 2 2 2" xfId="20439"/>
    <cellStyle name="Обычный 5 2 2 9 3 2 3" xfId="20440"/>
    <cellStyle name="Обычный 5 2 2 9 3 2 3 2" xfId="20441"/>
    <cellStyle name="Обычный 5 2 2 9 3 2 4" xfId="20442"/>
    <cellStyle name="Обычный 5 2 2 9 3 2 4 2" xfId="20443"/>
    <cellStyle name="Обычный 5 2 2 9 3 2 5" xfId="20444"/>
    <cellStyle name="Обычный 5 2 2 9 3 2 5 2" xfId="20445"/>
    <cellStyle name="Обычный 5 2 2 9 3 2 6" xfId="20446"/>
    <cellStyle name="Обычный 5 2 2 9 3 3" xfId="20447"/>
    <cellStyle name="Обычный 5 2 2 9 3 3 2" xfId="20448"/>
    <cellStyle name="Обычный 5 2 2 9 3 3 2 2" xfId="20449"/>
    <cellStyle name="Обычный 5 2 2 9 3 3 3" xfId="20450"/>
    <cellStyle name="Обычный 5 2 2 9 3 3 3 2" xfId="20451"/>
    <cellStyle name="Обычный 5 2 2 9 3 3 4" xfId="20452"/>
    <cellStyle name="Обычный 5 2 2 9 3 3 4 2" xfId="20453"/>
    <cellStyle name="Обычный 5 2 2 9 3 3 5" xfId="20454"/>
    <cellStyle name="Обычный 5 2 2 9 3 4" xfId="20455"/>
    <cellStyle name="Обычный 5 2 2 9 3 4 2" xfId="20456"/>
    <cellStyle name="Обычный 5 2 2 9 3 5" xfId="20457"/>
    <cellStyle name="Обычный 5 2 2 9 3 5 2" xfId="20458"/>
    <cellStyle name="Обычный 5 2 2 9 3 6" xfId="20459"/>
    <cellStyle name="Обычный 5 2 2 9 3 6 2" xfId="20460"/>
    <cellStyle name="Обычный 5 2 2 9 3 7" xfId="20461"/>
    <cellStyle name="Обычный 5 2 2 9 3 7 2" xfId="20462"/>
    <cellStyle name="Обычный 5 2 2 9 3 8" xfId="20463"/>
    <cellStyle name="Обычный 5 2 2 9 3 8 2" xfId="20464"/>
    <cellStyle name="Обычный 5 2 2 9 3 9" xfId="20465"/>
    <cellStyle name="Обычный 5 2 2 9 3 9 2" xfId="20466"/>
    <cellStyle name="Обычный 5 2 2 9 4" xfId="20467"/>
    <cellStyle name="Обычный 5 2 2 9 4 2" xfId="20468"/>
    <cellStyle name="Обычный 5 2 2 9 4 2 2" xfId="20469"/>
    <cellStyle name="Обычный 5 2 2 9 4 3" xfId="20470"/>
    <cellStyle name="Обычный 5 2 2 9 4 3 2" xfId="20471"/>
    <cellStyle name="Обычный 5 2 2 9 4 4" xfId="20472"/>
    <cellStyle name="Обычный 5 2 2 9 4 4 2" xfId="20473"/>
    <cellStyle name="Обычный 5 2 2 9 4 5" xfId="20474"/>
    <cellStyle name="Обычный 5 2 2 9 4 5 2" xfId="20475"/>
    <cellStyle name="Обычный 5 2 2 9 4 6" xfId="20476"/>
    <cellStyle name="Обычный 5 2 2 9 5" xfId="20477"/>
    <cellStyle name="Обычный 5 2 2 9 5 2" xfId="20478"/>
    <cellStyle name="Обычный 5 2 2 9 5 2 2" xfId="20479"/>
    <cellStyle name="Обычный 5 2 2 9 5 3" xfId="20480"/>
    <cellStyle name="Обычный 5 2 2 9 5 3 2" xfId="20481"/>
    <cellStyle name="Обычный 5 2 2 9 5 4" xfId="20482"/>
    <cellStyle name="Обычный 5 2 2 9 5 4 2" xfId="20483"/>
    <cellStyle name="Обычный 5 2 2 9 5 5" xfId="20484"/>
    <cellStyle name="Обычный 5 2 2 9 6" xfId="20485"/>
    <cellStyle name="Обычный 5 2 2 9 6 2" xfId="20486"/>
    <cellStyle name="Обычный 5 2 2 9 7" xfId="20487"/>
    <cellStyle name="Обычный 5 2 2 9 7 2" xfId="20488"/>
    <cellStyle name="Обычный 5 2 2 9 8" xfId="20489"/>
    <cellStyle name="Обычный 5 2 2 9 8 2" xfId="20490"/>
    <cellStyle name="Обычный 5 2 2 9 9" xfId="20491"/>
    <cellStyle name="Обычный 5 2 2 9 9 2" xfId="20492"/>
    <cellStyle name="Обычный 5 2 20" xfId="20493"/>
    <cellStyle name="Обычный 5 2 20 2" xfId="20494"/>
    <cellStyle name="Обычный 5 2 20 2 2" xfId="20495"/>
    <cellStyle name="Обычный 5 2 20 2 2 2" xfId="20496"/>
    <cellStyle name="Обычный 5 2 20 2 3" xfId="20497"/>
    <cellStyle name="Обычный 5 2 20 2 3 2" xfId="20498"/>
    <cellStyle name="Обычный 5 2 20 2 4" xfId="20499"/>
    <cellStyle name="Обычный 5 2 20 2 4 2" xfId="20500"/>
    <cellStyle name="Обычный 5 2 20 2 5" xfId="20501"/>
    <cellStyle name="Обычный 5 2 20 2 5 2" xfId="20502"/>
    <cellStyle name="Обычный 5 2 20 2 6" xfId="20503"/>
    <cellStyle name="Обычный 5 2 20 3" xfId="20504"/>
    <cellStyle name="Обычный 5 2 20 3 2" xfId="20505"/>
    <cellStyle name="Обычный 5 2 20 4" xfId="20506"/>
    <cellStyle name="Обычный 5 2 20 4 2" xfId="20507"/>
    <cellStyle name="Обычный 5 2 20 5" xfId="20508"/>
    <cellStyle name="Обычный 5 2 20 5 2" xfId="20509"/>
    <cellStyle name="Обычный 5 2 20 6" xfId="20510"/>
    <cellStyle name="Обычный 5 2 20 6 2" xfId="20511"/>
    <cellStyle name="Обычный 5 2 20 7" xfId="20512"/>
    <cellStyle name="Обычный 5 2 21" xfId="20513"/>
    <cellStyle name="Обычный 5 2 21 2" xfId="20514"/>
    <cellStyle name="Обычный 5 2 21 2 2" xfId="20515"/>
    <cellStyle name="Обычный 5 2 21 3" xfId="20516"/>
    <cellStyle name="Обычный 5 2 21 3 2" xfId="20517"/>
    <cellStyle name="Обычный 5 2 21 4" xfId="20518"/>
    <cellStyle name="Обычный 5 2 21 4 2" xfId="20519"/>
    <cellStyle name="Обычный 5 2 21 5" xfId="20520"/>
    <cellStyle name="Обычный 5 2 21 5 2" xfId="20521"/>
    <cellStyle name="Обычный 5 2 21 6" xfId="20522"/>
    <cellStyle name="Обычный 5 2 22" xfId="20523"/>
    <cellStyle name="Обычный 5 2 22 2" xfId="20524"/>
    <cellStyle name="Обычный 5 2 22 2 2" xfId="20525"/>
    <cellStyle name="Обычный 5 2 22 3" xfId="20526"/>
    <cellStyle name="Обычный 5 2 22 3 2" xfId="20527"/>
    <cellStyle name="Обычный 5 2 22 4" xfId="20528"/>
    <cellStyle name="Обычный 5 2 22 4 2" xfId="20529"/>
    <cellStyle name="Обычный 5 2 22 5" xfId="20530"/>
    <cellStyle name="Обычный 5 2 23" xfId="20531"/>
    <cellStyle name="Обычный 5 2 23 2" xfId="20532"/>
    <cellStyle name="Обычный 5 2 24" xfId="20533"/>
    <cellStyle name="Обычный 5 2 24 2" xfId="20534"/>
    <cellStyle name="Обычный 5 2 25" xfId="20535"/>
    <cellStyle name="Обычный 5 2 25 2" xfId="20536"/>
    <cellStyle name="Обычный 5 2 26" xfId="20537"/>
    <cellStyle name="Обычный 5 2 26 2" xfId="20538"/>
    <cellStyle name="Обычный 5 2 27" xfId="20539"/>
    <cellStyle name="Обычный 5 2 27 2" xfId="20540"/>
    <cellStyle name="Обычный 5 2 28" xfId="20541"/>
    <cellStyle name="Обычный 5 2 28 2" xfId="20542"/>
    <cellStyle name="Обычный 5 2 29" xfId="20543"/>
    <cellStyle name="Обычный 5 2 3" xfId="20544"/>
    <cellStyle name="Обычный 5 2 3 2" xfId="20545"/>
    <cellStyle name="Обычный 5 2 3 2 10" xfId="20546"/>
    <cellStyle name="Обычный 5 2 3 2 10 2" xfId="20547"/>
    <cellStyle name="Обычный 5 2 3 2 11" xfId="20548"/>
    <cellStyle name="Обычный 5 2 3 2 11 2" xfId="20549"/>
    <cellStyle name="Обычный 5 2 3 2 12" xfId="20550"/>
    <cellStyle name="Обычный 5 2 3 2 12 2" xfId="20551"/>
    <cellStyle name="Обычный 5 2 3 2 13" xfId="20552"/>
    <cellStyle name="Обычный 5 2 3 2 14" xfId="20553"/>
    <cellStyle name="Обычный 5 2 3 2 15" xfId="20554"/>
    <cellStyle name="Обычный 5 2 3 2 2" xfId="20555"/>
    <cellStyle name="Обычный 5 2 3 2 2 10" xfId="20556"/>
    <cellStyle name="Обычный 5 2 3 2 2 10 2" xfId="20557"/>
    <cellStyle name="Обычный 5 2 3 2 2 11" xfId="20558"/>
    <cellStyle name="Обычный 5 2 3 2 2 12" xfId="20559"/>
    <cellStyle name="Обычный 5 2 3 2 2 13" xfId="20560"/>
    <cellStyle name="Обычный 5 2 3 2 2 2" xfId="20561"/>
    <cellStyle name="Обычный 5 2 3 2 2 2 10" xfId="20562"/>
    <cellStyle name="Обычный 5 2 3 2 2 2 11" xfId="20563"/>
    <cellStyle name="Обычный 5 2 3 2 2 2 2" xfId="20564"/>
    <cellStyle name="Обычный 5 2 3 2 2 2 2 2" xfId="20565"/>
    <cellStyle name="Обычный 5 2 3 2 2 2 2 2 2" xfId="20566"/>
    <cellStyle name="Обычный 5 2 3 2 2 2 2 3" xfId="20567"/>
    <cellStyle name="Обычный 5 2 3 2 2 2 2 3 2" xfId="20568"/>
    <cellStyle name="Обычный 5 2 3 2 2 2 2 4" xfId="20569"/>
    <cellStyle name="Обычный 5 2 3 2 2 2 2 4 2" xfId="20570"/>
    <cellStyle name="Обычный 5 2 3 2 2 2 2 5" xfId="20571"/>
    <cellStyle name="Обычный 5 2 3 2 2 2 2 5 2" xfId="20572"/>
    <cellStyle name="Обычный 5 2 3 2 2 2 2 6" xfId="20573"/>
    <cellStyle name="Обычный 5 2 3 2 2 2 3" xfId="20574"/>
    <cellStyle name="Обычный 5 2 3 2 2 2 3 2" xfId="20575"/>
    <cellStyle name="Обычный 5 2 3 2 2 2 3 2 2" xfId="20576"/>
    <cellStyle name="Обычный 5 2 3 2 2 2 3 3" xfId="20577"/>
    <cellStyle name="Обычный 5 2 3 2 2 2 3 3 2" xfId="20578"/>
    <cellStyle name="Обычный 5 2 3 2 2 2 3 4" xfId="20579"/>
    <cellStyle name="Обычный 5 2 3 2 2 2 3 4 2" xfId="20580"/>
    <cellStyle name="Обычный 5 2 3 2 2 2 3 5" xfId="20581"/>
    <cellStyle name="Обычный 5 2 3 2 2 2 4" xfId="20582"/>
    <cellStyle name="Обычный 5 2 3 2 2 2 4 2" xfId="20583"/>
    <cellStyle name="Обычный 5 2 3 2 2 2 5" xfId="20584"/>
    <cellStyle name="Обычный 5 2 3 2 2 2 5 2" xfId="20585"/>
    <cellStyle name="Обычный 5 2 3 2 2 2 6" xfId="20586"/>
    <cellStyle name="Обычный 5 2 3 2 2 2 6 2" xfId="20587"/>
    <cellStyle name="Обычный 5 2 3 2 2 2 7" xfId="20588"/>
    <cellStyle name="Обычный 5 2 3 2 2 2 7 2" xfId="20589"/>
    <cellStyle name="Обычный 5 2 3 2 2 2 8" xfId="20590"/>
    <cellStyle name="Обычный 5 2 3 2 2 2 8 2" xfId="20591"/>
    <cellStyle name="Обычный 5 2 3 2 2 2 9" xfId="20592"/>
    <cellStyle name="Обычный 5 2 3 2 2 2 9 2" xfId="20593"/>
    <cellStyle name="Обычный 5 2 3 2 2 3" xfId="20594"/>
    <cellStyle name="Обычный 5 2 3 2 2 3 2" xfId="20595"/>
    <cellStyle name="Обычный 5 2 3 2 2 3 2 2" xfId="20596"/>
    <cellStyle name="Обычный 5 2 3 2 2 3 3" xfId="20597"/>
    <cellStyle name="Обычный 5 2 3 2 2 3 3 2" xfId="20598"/>
    <cellStyle name="Обычный 5 2 3 2 2 3 4" xfId="20599"/>
    <cellStyle name="Обычный 5 2 3 2 2 3 4 2" xfId="20600"/>
    <cellStyle name="Обычный 5 2 3 2 2 3 5" xfId="20601"/>
    <cellStyle name="Обычный 5 2 3 2 2 3 5 2" xfId="20602"/>
    <cellStyle name="Обычный 5 2 3 2 2 3 6" xfId="20603"/>
    <cellStyle name="Обычный 5 2 3 2 2 4" xfId="20604"/>
    <cellStyle name="Обычный 5 2 3 2 2 4 2" xfId="20605"/>
    <cellStyle name="Обычный 5 2 3 2 2 4 2 2" xfId="20606"/>
    <cellStyle name="Обычный 5 2 3 2 2 4 3" xfId="20607"/>
    <cellStyle name="Обычный 5 2 3 2 2 4 3 2" xfId="20608"/>
    <cellStyle name="Обычный 5 2 3 2 2 4 4" xfId="20609"/>
    <cellStyle name="Обычный 5 2 3 2 2 4 4 2" xfId="20610"/>
    <cellStyle name="Обычный 5 2 3 2 2 4 5" xfId="20611"/>
    <cellStyle name="Обычный 5 2 3 2 2 5" xfId="20612"/>
    <cellStyle name="Обычный 5 2 3 2 2 5 2" xfId="20613"/>
    <cellStyle name="Обычный 5 2 3 2 2 6" xfId="20614"/>
    <cellStyle name="Обычный 5 2 3 2 2 6 2" xfId="20615"/>
    <cellStyle name="Обычный 5 2 3 2 2 7" xfId="20616"/>
    <cellStyle name="Обычный 5 2 3 2 2 7 2" xfId="20617"/>
    <cellStyle name="Обычный 5 2 3 2 2 8" xfId="20618"/>
    <cellStyle name="Обычный 5 2 3 2 2 8 2" xfId="20619"/>
    <cellStyle name="Обычный 5 2 3 2 2 9" xfId="20620"/>
    <cellStyle name="Обычный 5 2 3 2 2 9 2" xfId="20621"/>
    <cellStyle name="Обычный 5 2 3 2 3" xfId="20622"/>
    <cellStyle name="Обычный 5 2 3 2 3 10" xfId="20623"/>
    <cellStyle name="Обычный 5 2 3 2 3 11" xfId="20624"/>
    <cellStyle name="Обычный 5 2 3 2 3 2" xfId="20625"/>
    <cellStyle name="Обычный 5 2 3 2 3 2 2" xfId="20626"/>
    <cellStyle name="Обычный 5 2 3 2 3 2 2 2" xfId="20627"/>
    <cellStyle name="Обычный 5 2 3 2 3 2 3" xfId="20628"/>
    <cellStyle name="Обычный 5 2 3 2 3 2 3 2" xfId="20629"/>
    <cellStyle name="Обычный 5 2 3 2 3 2 4" xfId="20630"/>
    <cellStyle name="Обычный 5 2 3 2 3 2 4 2" xfId="20631"/>
    <cellStyle name="Обычный 5 2 3 2 3 2 5" xfId="20632"/>
    <cellStyle name="Обычный 5 2 3 2 3 2 5 2" xfId="20633"/>
    <cellStyle name="Обычный 5 2 3 2 3 2 6" xfId="20634"/>
    <cellStyle name="Обычный 5 2 3 2 3 2 7" xfId="20635"/>
    <cellStyle name="Обычный 5 2 3 2 3 3" xfId="20636"/>
    <cellStyle name="Обычный 5 2 3 2 3 3 2" xfId="20637"/>
    <cellStyle name="Обычный 5 2 3 2 3 3 2 2" xfId="20638"/>
    <cellStyle name="Обычный 5 2 3 2 3 3 3" xfId="20639"/>
    <cellStyle name="Обычный 5 2 3 2 3 3 3 2" xfId="20640"/>
    <cellStyle name="Обычный 5 2 3 2 3 3 4" xfId="20641"/>
    <cellStyle name="Обычный 5 2 3 2 3 3 4 2" xfId="20642"/>
    <cellStyle name="Обычный 5 2 3 2 3 3 5" xfId="20643"/>
    <cellStyle name="Обычный 5 2 3 2 3 4" xfId="20644"/>
    <cellStyle name="Обычный 5 2 3 2 3 4 2" xfId="20645"/>
    <cellStyle name="Обычный 5 2 3 2 3 5" xfId="20646"/>
    <cellStyle name="Обычный 5 2 3 2 3 5 2" xfId="20647"/>
    <cellStyle name="Обычный 5 2 3 2 3 6" xfId="20648"/>
    <cellStyle name="Обычный 5 2 3 2 3 6 2" xfId="20649"/>
    <cellStyle name="Обычный 5 2 3 2 3 7" xfId="20650"/>
    <cellStyle name="Обычный 5 2 3 2 3 7 2" xfId="20651"/>
    <cellStyle name="Обычный 5 2 3 2 3 8" xfId="20652"/>
    <cellStyle name="Обычный 5 2 3 2 3 8 2" xfId="20653"/>
    <cellStyle name="Обычный 5 2 3 2 3 9" xfId="20654"/>
    <cellStyle name="Обычный 5 2 3 2 3 9 2" xfId="20655"/>
    <cellStyle name="Обычный 5 2 3 2 4" xfId="20656"/>
    <cellStyle name="Обычный 5 2 3 2 4 2" xfId="20657"/>
    <cellStyle name="Обычный 5 2 3 2 4 2 2" xfId="20658"/>
    <cellStyle name="Обычный 5 2 3 2 4 2 2 2" xfId="20659"/>
    <cellStyle name="Обычный 5 2 3 2 4 2 3" xfId="20660"/>
    <cellStyle name="Обычный 5 2 3 2 4 2 3 2" xfId="20661"/>
    <cellStyle name="Обычный 5 2 3 2 4 2 4" xfId="20662"/>
    <cellStyle name="Обычный 5 2 3 2 4 2 4 2" xfId="20663"/>
    <cellStyle name="Обычный 5 2 3 2 4 2 5" xfId="20664"/>
    <cellStyle name="Обычный 5 2 3 2 4 2 5 2" xfId="20665"/>
    <cellStyle name="Обычный 5 2 3 2 4 2 6" xfId="20666"/>
    <cellStyle name="Обычный 5 2 3 2 4 3" xfId="20667"/>
    <cellStyle name="Обычный 5 2 3 2 4 3 2" xfId="20668"/>
    <cellStyle name="Обычный 5 2 3 2 4 4" xfId="20669"/>
    <cellStyle name="Обычный 5 2 3 2 4 4 2" xfId="20670"/>
    <cellStyle name="Обычный 5 2 3 2 4 5" xfId="20671"/>
    <cellStyle name="Обычный 5 2 3 2 4 5 2" xfId="20672"/>
    <cellStyle name="Обычный 5 2 3 2 4 6" xfId="20673"/>
    <cellStyle name="Обычный 5 2 3 2 4 6 2" xfId="20674"/>
    <cellStyle name="Обычный 5 2 3 2 4 7" xfId="20675"/>
    <cellStyle name="Обычный 5 2 3 2 4 8" xfId="20676"/>
    <cellStyle name="Обычный 5 2 3 2 5" xfId="20677"/>
    <cellStyle name="Обычный 5 2 3 2 5 2" xfId="20678"/>
    <cellStyle name="Обычный 5 2 3 2 5 2 2" xfId="20679"/>
    <cellStyle name="Обычный 5 2 3 2 5 3" xfId="20680"/>
    <cellStyle name="Обычный 5 2 3 2 5 3 2" xfId="20681"/>
    <cellStyle name="Обычный 5 2 3 2 5 4" xfId="20682"/>
    <cellStyle name="Обычный 5 2 3 2 5 4 2" xfId="20683"/>
    <cellStyle name="Обычный 5 2 3 2 5 5" xfId="20684"/>
    <cellStyle name="Обычный 5 2 3 2 5 5 2" xfId="20685"/>
    <cellStyle name="Обычный 5 2 3 2 5 6" xfId="20686"/>
    <cellStyle name="Обычный 5 2 3 2 6" xfId="20687"/>
    <cellStyle name="Обычный 5 2 3 2 6 2" xfId="20688"/>
    <cellStyle name="Обычный 5 2 3 2 6 2 2" xfId="20689"/>
    <cellStyle name="Обычный 5 2 3 2 6 3" xfId="20690"/>
    <cellStyle name="Обычный 5 2 3 2 6 3 2" xfId="20691"/>
    <cellStyle name="Обычный 5 2 3 2 6 4" xfId="20692"/>
    <cellStyle name="Обычный 5 2 3 2 6 4 2" xfId="20693"/>
    <cellStyle name="Обычный 5 2 3 2 6 5" xfId="20694"/>
    <cellStyle name="Обычный 5 2 3 2 7" xfId="20695"/>
    <cellStyle name="Обычный 5 2 3 2 7 2" xfId="20696"/>
    <cellStyle name="Обычный 5 2 3 2 8" xfId="20697"/>
    <cellStyle name="Обычный 5 2 3 2 8 2" xfId="20698"/>
    <cellStyle name="Обычный 5 2 3 2 9" xfId="20699"/>
    <cellStyle name="Обычный 5 2 3 2 9 2" xfId="20700"/>
    <cellStyle name="Обычный 5 2 3 3" xfId="20701"/>
    <cellStyle name="Обычный 5 2 3 3 2" xfId="20702"/>
    <cellStyle name="Обычный 5 2 3 3 2 2" xfId="20703"/>
    <cellStyle name="Обычный 5 2 3 3 2 2 2" xfId="20704"/>
    <cellStyle name="Обычный 5 2 3 3 2 3" xfId="20705"/>
    <cellStyle name="Обычный 5 2 3 3 2 3 2" xfId="20706"/>
    <cellStyle name="Обычный 5 2 3 3 2 4" xfId="20707"/>
    <cellStyle name="Обычный 5 2 3 3 2 4 2" xfId="20708"/>
    <cellStyle name="Обычный 5 2 3 3 2 5" xfId="20709"/>
    <cellStyle name="Обычный 5 2 3 3 2 5 2" xfId="20710"/>
    <cellStyle name="Обычный 5 2 3 3 2 6" xfId="20711"/>
    <cellStyle name="Обычный 5 2 3 3 2 7" xfId="20712"/>
    <cellStyle name="Обычный 5 2 3 3 3" xfId="20713"/>
    <cellStyle name="Обычный 5 2 3 3 3 2" xfId="20714"/>
    <cellStyle name="Обычный 5 2 3 3 4" xfId="20715"/>
    <cellStyle name="Обычный 5 2 3 3 4 2" xfId="20716"/>
    <cellStyle name="Обычный 5 2 3 3 5" xfId="20717"/>
    <cellStyle name="Обычный 5 2 3 3 5 2" xfId="20718"/>
    <cellStyle name="Обычный 5 2 3 3 6" xfId="20719"/>
    <cellStyle name="Обычный 5 2 3 3 6 2" xfId="20720"/>
    <cellStyle name="Обычный 5 2 3 3 7" xfId="20721"/>
    <cellStyle name="Обычный 5 2 3 3 8" xfId="20722"/>
    <cellStyle name="Обычный 5 2 3 4" xfId="20723"/>
    <cellStyle name="Обычный 5 2 3 4 2" xfId="20724"/>
    <cellStyle name="Обычный 5 2 3 4 3" xfId="20725"/>
    <cellStyle name="Обычный 5 2 3 5" xfId="20726"/>
    <cellStyle name="Обычный 5 2 3 5 2" xfId="20727"/>
    <cellStyle name="Обычный 5 2 3 5 2 2" xfId="20728"/>
    <cellStyle name="Обычный 5 2 3 5 3" xfId="20729"/>
    <cellStyle name="Обычный 5 2 3 5 3 2" xfId="20730"/>
    <cellStyle name="Обычный 5 2 3 5 4" xfId="20731"/>
    <cellStyle name="Обычный 5 2 3 5 4 2" xfId="20732"/>
    <cellStyle name="Обычный 5 2 3 5 5" xfId="20733"/>
    <cellStyle name="Обычный 5 2 3 5 5 2" xfId="20734"/>
    <cellStyle name="Обычный 5 2 3 5 6" xfId="20735"/>
    <cellStyle name="Обычный 5 2 3 5 7" xfId="20736"/>
    <cellStyle name="Обычный 5 2 3 6" xfId="20737"/>
    <cellStyle name="Обычный 5 2 3 6 2" xfId="20738"/>
    <cellStyle name="Обычный 5 2 3 6 2 2" xfId="20739"/>
    <cellStyle name="Обычный 5 2 3 6 3" xfId="20740"/>
    <cellStyle name="Обычный 5 2 3 6 3 2" xfId="20741"/>
    <cellStyle name="Обычный 5 2 3 6 4" xfId="20742"/>
    <cellStyle name="Обычный 5 2 3 6 4 2" xfId="20743"/>
    <cellStyle name="Обычный 5 2 3 6 5" xfId="20744"/>
    <cellStyle name="Обычный 5 2 3 7" xfId="20745"/>
    <cellStyle name="Обычный 5 2 3 7 2" xfId="20746"/>
    <cellStyle name="Обычный 5 2 3 8" xfId="20747"/>
    <cellStyle name="Обычный 5 2 3 9" xfId="20748"/>
    <cellStyle name="Обычный 5 2 30" xfId="20749"/>
    <cellStyle name="Обычный 5 2 31" xfId="20750"/>
    <cellStyle name="Обычный 5 2 4" xfId="20751"/>
    <cellStyle name="Обычный 5 2 4 2" xfId="20752"/>
    <cellStyle name="Обычный 5 2 4 2 2" xfId="20753"/>
    <cellStyle name="Обычный 5 2 4 2 2 2" xfId="20754"/>
    <cellStyle name="Обычный 5 2 4 2 3" xfId="20755"/>
    <cellStyle name="Обычный 5 2 4 2 4" xfId="20756"/>
    <cellStyle name="Обычный 5 2 4 3" xfId="20757"/>
    <cellStyle name="Обычный 5 2 4 3 2" xfId="20758"/>
    <cellStyle name="Обычный 5 2 4 3 2 2" xfId="20759"/>
    <cellStyle name="Обычный 5 2 4 3 2 3" xfId="20760"/>
    <cellStyle name="Обычный 5 2 4 3 3" xfId="20761"/>
    <cellStyle name="Обычный 5 2 4 3 3 2" xfId="20762"/>
    <cellStyle name="Обычный 5 2 4 3 4" xfId="20763"/>
    <cellStyle name="Обычный 5 2 4 3 4 2" xfId="20764"/>
    <cellStyle name="Обычный 5 2 4 3 5" xfId="20765"/>
    <cellStyle name="Обычный 5 2 4 3 5 2" xfId="20766"/>
    <cellStyle name="Обычный 5 2 4 3 6" xfId="20767"/>
    <cellStyle name="Обычный 5 2 4 3 7" xfId="20768"/>
    <cellStyle name="Обычный 5 2 4 4" xfId="20769"/>
    <cellStyle name="Обычный 5 2 4 4 2" xfId="20770"/>
    <cellStyle name="Обычный 5 2 4 4 2 2" xfId="20771"/>
    <cellStyle name="Обычный 5 2 4 4 3" xfId="20772"/>
    <cellStyle name="Обычный 5 2 4 4 3 2" xfId="20773"/>
    <cellStyle name="Обычный 5 2 4 4 4" xfId="20774"/>
    <cellStyle name="Обычный 5 2 4 4 4 2" xfId="20775"/>
    <cellStyle name="Обычный 5 2 4 4 5" xfId="20776"/>
    <cellStyle name="Обычный 5 2 4 4 6" xfId="20777"/>
    <cellStyle name="Обычный 5 2 4 5" xfId="20778"/>
    <cellStyle name="Обычный 5 2 4 5 2" xfId="20779"/>
    <cellStyle name="Обычный 5 2 4 6" xfId="20780"/>
    <cellStyle name="Обычный 5 2 4 7" xfId="20781"/>
    <cellStyle name="Обычный 5 2 5" xfId="20782"/>
    <cellStyle name="Обычный 5 2 5 2" xfId="20783"/>
    <cellStyle name="Обычный 5 2 5 2 2" xfId="20784"/>
    <cellStyle name="Обычный 5 2 5 3" xfId="20785"/>
    <cellStyle name="Обычный 5 2 5 3 2" xfId="20786"/>
    <cellStyle name="Обычный 5 2 5 3 2 2" xfId="20787"/>
    <cellStyle name="Обычный 5 2 5 3 3" xfId="20788"/>
    <cellStyle name="Обычный 5 2 5 3 3 2" xfId="20789"/>
    <cellStyle name="Обычный 5 2 5 3 4" xfId="20790"/>
    <cellStyle name="Обычный 5 2 5 3 4 2" xfId="20791"/>
    <cellStyle name="Обычный 5 2 5 3 5" xfId="20792"/>
    <cellStyle name="Обычный 5 2 5 3 5 2" xfId="20793"/>
    <cellStyle name="Обычный 5 2 5 3 6" xfId="20794"/>
    <cellStyle name="Обычный 5 2 5 4" xfId="20795"/>
    <cellStyle name="Обычный 5 2 5 4 2" xfId="20796"/>
    <cellStyle name="Обычный 5 2 5 4 2 2" xfId="20797"/>
    <cellStyle name="Обычный 5 2 5 4 3" xfId="20798"/>
    <cellStyle name="Обычный 5 2 5 4 3 2" xfId="20799"/>
    <cellStyle name="Обычный 5 2 5 4 4" xfId="20800"/>
    <cellStyle name="Обычный 5 2 5 4 4 2" xfId="20801"/>
    <cellStyle name="Обычный 5 2 5 4 5" xfId="20802"/>
    <cellStyle name="Обычный 5 2 5 5" xfId="20803"/>
    <cellStyle name="Обычный 5 2 5 5 2" xfId="20804"/>
    <cellStyle name="Обычный 5 2 5 6" xfId="20805"/>
    <cellStyle name="Обычный 5 2 5 7" xfId="20806"/>
    <cellStyle name="Обычный 5 2 6" xfId="20807"/>
    <cellStyle name="Обычный 5 2 6 2" xfId="20808"/>
    <cellStyle name="Обычный 5 2 6 2 2" xfId="20809"/>
    <cellStyle name="Обычный 5 2 6 3" xfId="20810"/>
    <cellStyle name="Обычный 5 2 6 3 2" xfId="20811"/>
    <cellStyle name="Обычный 5 2 6 3 2 2" xfId="20812"/>
    <cellStyle name="Обычный 5 2 6 3 3" xfId="20813"/>
    <cellStyle name="Обычный 5 2 6 3 3 2" xfId="20814"/>
    <cellStyle name="Обычный 5 2 6 3 4" xfId="20815"/>
    <cellStyle name="Обычный 5 2 6 3 4 2" xfId="20816"/>
    <cellStyle name="Обычный 5 2 6 3 5" xfId="20817"/>
    <cellStyle name="Обычный 5 2 6 3 5 2" xfId="20818"/>
    <cellStyle name="Обычный 5 2 6 3 6" xfId="20819"/>
    <cellStyle name="Обычный 5 2 6 4" xfId="20820"/>
    <cellStyle name="Обычный 5 2 6 4 2" xfId="20821"/>
    <cellStyle name="Обычный 5 2 6 4 2 2" xfId="20822"/>
    <cellStyle name="Обычный 5 2 6 4 3" xfId="20823"/>
    <cellStyle name="Обычный 5 2 6 4 3 2" xfId="20824"/>
    <cellStyle name="Обычный 5 2 6 4 4" xfId="20825"/>
    <cellStyle name="Обычный 5 2 6 4 4 2" xfId="20826"/>
    <cellStyle name="Обычный 5 2 6 4 5" xfId="20827"/>
    <cellStyle name="Обычный 5 2 6 5" xfId="20828"/>
    <cellStyle name="Обычный 5 2 7" xfId="20829"/>
    <cellStyle name="Обычный 5 2 7 10" xfId="20830"/>
    <cellStyle name="Обычный 5 2 7 10 2" xfId="20831"/>
    <cellStyle name="Обычный 5 2 7 11" xfId="20832"/>
    <cellStyle name="Обычный 5 2 7 11 2" xfId="20833"/>
    <cellStyle name="Обычный 5 2 7 12" xfId="20834"/>
    <cellStyle name="Обычный 5 2 7 13" xfId="20835"/>
    <cellStyle name="Обычный 5 2 7 2" xfId="20836"/>
    <cellStyle name="Обычный 5 2 7 2 10" xfId="20837"/>
    <cellStyle name="Обычный 5 2 7 2 10 2" xfId="20838"/>
    <cellStyle name="Обычный 5 2 7 2 11" xfId="20839"/>
    <cellStyle name="Обычный 5 2 7 2 2" xfId="20840"/>
    <cellStyle name="Обычный 5 2 7 2 2 10" xfId="20841"/>
    <cellStyle name="Обычный 5 2 7 2 2 2" xfId="20842"/>
    <cellStyle name="Обычный 5 2 7 2 2 2 2" xfId="20843"/>
    <cellStyle name="Обычный 5 2 7 2 2 2 2 2" xfId="20844"/>
    <cellStyle name="Обычный 5 2 7 2 2 2 3" xfId="20845"/>
    <cellStyle name="Обычный 5 2 7 2 2 2 3 2" xfId="20846"/>
    <cellStyle name="Обычный 5 2 7 2 2 2 4" xfId="20847"/>
    <cellStyle name="Обычный 5 2 7 2 2 2 4 2" xfId="20848"/>
    <cellStyle name="Обычный 5 2 7 2 2 2 5" xfId="20849"/>
    <cellStyle name="Обычный 5 2 7 2 2 2 5 2" xfId="20850"/>
    <cellStyle name="Обычный 5 2 7 2 2 2 6" xfId="20851"/>
    <cellStyle name="Обычный 5 2 7 2 2 3" xfId="20852"/>
    <cellStyle name="Обычный 5 2 7 2 2 3 2" xfId="20853"/>
    <cellStyle name="Обычный 5 2 7 2 2 3 2 2" xfId="20854"/>
    <cellStyle name="Обычный 5 2 7 2 2 3 3" xfId="20855"/>
    <cellStyle name="Обычный 5 2 7 2 2 3 3 2" xfId="20856"/>
    <cellStyle name="Обычный 5 2 7 2 2 3 4" xfId="20857"/>
    <cellStyle name="Обычный 5 2 7 2 2 3 4 2" xfId="20858"/>
    <cellStyle name="Обычный 5 2 7 2 2 3 5" xfId="20859"/>
    <cellStyle name="Обычный 5 2 7 2 2 4" xfId="20860"/>
    <cellStyle name="Обычный 5 2 7 2 2 4 2" xfId="20861"/>
    <cellStyle name="Обычный 5 2 7 2 2 5" xfId="20862"/>
    <cellStyle name="Обычный 5 2 7 2 2 5 2" xfId="20863"/>
    <cellStyle name="Обычный 5 2 7 2 2 6" xfId="20864"/>
    <cellStyle name="Обычный 5 2 7 2 2 6 2" xfId="20865"/>
    <cellStyle name="Обычный 5 2 7 2 2 7" xfId="20866"/>
    <cellStyle name="Обычный 5 2 7 2 2 7 2" xfId="20867"/>
    <cellStyle name="Обычный 5 2 7 2 2 8" xfId="20868"/>
    <cellStyle name="Обычный 5 2 7 2 2 8 2" xfId="20869"/>
    <cellStyle name="Обычный 5 2 7 2 2 9" xfId="20870"/>
    <cellStyle name="Обычный 5 2 7 2 2 9 2" xfId="20871"/>
    <cellStyle name="Обычный 5 2 7 2 3" xfId="20872"/>
    <cellStyle name="Обычный 5 2 7 2 3 2" xfId="20873"/>
    <cellStyle name="Обычный 5 2 7 2 3 2 2" xfId="20874"/>
    <cellStyle name="Обычный 5 2 7 2 3 3" xfId="20875"/>
    <cellStyle name="Обычный 5 2 7 2 3 3 2" xfId="20876"/>
    <cellStyle name="Обычный 5 2 7 2 3 4" xfId="20877"/>
    <cellStyle name="Обычный 5 2 7 2 3 4 2" xfId="20878"/>
    <cellStyle name="Обычный 5 2 7 2 3 5" xfId="20879"/>
    <cellStyle name="Обычный 5 2 7 2 3 5 2" xfId="20880"/>
    <cellStyle name="Обычный 5 2 7 2 3 6" xfId="20881"/>
    <cellStyle name="Обычный 5 2 7 2 4" xfId="20882"/>
    <cellStyle name="Обычный 5 2 7 2 4 2" xfId="20883"/>
    <cellStyle name="Обычный 5 2 7 2 4 2 2" xfId="20884"/>
    <cellStyle name="Обычный 5 2 7 2 4 3" xfId="20885"/>
    <cellStyle name="Обычный 5 2 7 2 4 3 2" xfId="20886"/>
    <cellStyle name="Обычный 5 2 7 2 4 4" xfId="20887"/>
    <cellStyle name="Обычный 5 2 7 2 4 4 2" xfId="20888"/>
    <cellStyle name="Обычный 5 2 7 2 4 5" xfId="20889"/>
    <cellStyle name="Обычный 5 2 7 2 5" xfId="20890"/>
    <cellStyle name="Обычный 5 2 7 2 5 2" xfId="20891"/>
    <cellStyle name="Обычный 5 2 7 2 6" xfId="20892"/>
    <cellStyle name="Обычный 5 2 7 2 6 2" xfId="20893"/>
    <cellStyle name="Обычный 5 2 7 2 7" xfId="20894"/>
    <cellStyle name="Обычный 5 2 7 2 7 2" xfId="20895"/>
    <cellStyle name="Обычный 5 2 7 2 8" xfId="20896"/>
    <cellStyle name="Обычный 5 2 7 2 8 2" xfId="20897"/>
    <cellStyle name="Обычный 5 2 7 2 9" xfId="20898"/>
    <cellStyle name="Обычный 5 2 7 2 9 2" xfId="20899"/>
    <cellStyle name="Обычный 5 2 7 3" xfId="20900"/>
    <cellStyle name="Обычный 5 2 7 3 10" xfId="20901"/>
    <cellStyle name="Обычный 5 2 7 3 2" xfId="20902"/>
    <cellStyle name="Обычный 5 2 7 3 2 2" xfId="20903"/>
    <cellStyle name="Обычный 5 2 7 3 2 2 2" xfId="20904"/>
    <cellStyle name="Обычный 5 2 7 3 2 3" xfId="20905"/>
    <cellStyle name="Обычный 5 2 7 3 2 3 2" xfId="20906"/>
    <cellStyle name="Обычный 5 2 7 3 2 4" xfId="20907"/>
    <cellStyle name="Обычный 5 2 7 3 2 4 2" xfId="20908"/>
    <cellStyle name="Обычный 5 2 7 3 2 5" xfId="20909"/>
    <cellStyle name="Обычный 5 2 7 3 2 5 2" xfId="20910"/>
    <cellStyle name="Обычный 5 2 7 3 2 6" xfId="20911"/>
    <cellStyle name="Обычный 5 2 7 3 3" xfId="20912"/>
    <cellStyle name="Обычный 5 2 7 3 3 2" xfId="20913"/>
    <cellStyle name="Обычный 5 2 7 3 3 2 2" xfId="20914"/>
    <cellStyle name="Обычный 5 2 7 3 3 3" xfId="20915"/>
    <cellStyle name="Обычный 5 2 7 3 3 3 2" xfId="20916"/>
    <cellStyle name="Обычный 5 2 7 3 3 4" xfId="20917"/>
    <cellStyle name="Обычный 5 2 7 3 3 4 2" xfId="20918"/>
    <cellStyle name="Обычный 5 2 7 3 3 5" xfId="20919"/>
    <cellStyle name="Обычный 5 2 7 3 4" xfId="20920"/>
    <cellStyle name="Обычный 5 2 7 3 4 2" xfId="20921"/>
    <cellStyle name="Обычный 5 2 7 3 5" xfId="20922"/>
    <cellStyle name="Обычный 5 2 7 3 5 2" xfId="20923"/>
    <cellStyle name="Обычный 5 2 7 3 6" xfId="20924"/>
    <cellStyle name="Обычный 5 2 7 3 6 2" xfId="20925"/>
    <cellStyle name="Обычный 5 2 7 3 7" xfId="20926"/>
    <cellStyle name="Обычный 5 2 7 3 7 2" xfId="20927"/>
    <cellStyle name="Обычный 5 2 7 3 8" xfId="20928"/>
    <cellStyle name="Обычный 5 2 7 3 8 2" xfId="20929"/>
    <cellStyle name="Обычный 5 2 7 3 9" xfId="20930"/>
    <cellStyle name="Обычный 5 2 7 3 9 2" xfId="20931"/>
    <cellStyle name="Обычный 5 2 7 4" xfId="20932"/>
    <cellStyle name="Обычный 5 2 7 4 2" xfId="20933"/>
    <cellStyle name="Обычный 5 2 7 4 2 2" xfId="20934"/>
    <cellStyle name="Обычный 5 2 7 4 3" xfId="20935"/>
    <cellStyle name="Обычный 5 2 7 4 3 2" xfId="20936"/>
    <cellStyle name="Обычный 5 2 7 4 4" xfId="20937"/>
    <cellStyle name="Обычный 5 2 7 4 4 2" xfId="20938"/>
    <cellStyle name="Обычный 5 2 7 4 5" xfId="20939"/>
    <cellStyle name="Обычный 5 2 7 4 5 2" xfId="20940"/>
    <cellStyle name="Обычный 5 2 7 4 6" xfId="20941"/>
    <cellStyle name="Обычный 5 2 7 5" xfId="20942"/>
    <cellStyle name="Обычный 5 2 7 5 2" xfId="20943"/>
    <cellStyle name="Обычный 5 2 7 5 2 2" xfId="20944"/>
    <cellStyle name="Обычный 5 2 7 5 3" xfId="20945"/>
    <cellStyle name="Обычный 5 2 7 5 3 2" xfId="20946"/>
    <cellStyle name="Обычный 5 2 7 5 4" xfId="20947"/>
    <cellStyle name="Обычный 5 2 7 5 4 2" xfId="20948"/>
    <cellStyle name="Обычный 5 2 7 5 5" xfId="20949"/>
    <cellStyle name="Обычный 5 2 7 6" xfId="20950"/>
    <cellStyle name="Обычный 5 2 7 6 2" xfId="20951"/>
    <cellStyle name="Обычный 5 2 7 7" xfId="20952"/>
    <cellStyle name="Обычный 5 2 7 7 2" xfId="20953"/>
    <cellStyle name="Обычный 5 2 7 8" xfId="20954"/>
    <cellStyle name="Обычный 5 2 7 8 2" xfId="20955"/>
    <cellStyle name="Обычный 5 2 7 9" xfId="20956"/>
    <cellStyle name="Обычный 5 2 7 9 2" xfId="20957"/>
    <cellStyle name="Обычный 5 2 8" xfId="20958"/>
    <cellStyle name="Обычный 5 2 8 10" xfId="20959"/>
    <cellStyle name="Обычный 5 2 8 10 2" xfId="20960"/>
    <cellStyle name="Обычный 5 2 8 11" xfId="20961"/>
    <cellStyle name="Обычный 5 2 8 11 2" xfId="20962"/>
    <cellStyle name="Обычный 5 2 8 12" xfId="20963"/>
    <cellStyle name="Обычный 5 2 8 2" xfId="20964"/>
    <cellStyle name="Обычный 5 2 8 2 10" xfId="20965"/>
    <cellStyle name="Обычный 5 2 8 2 10 2" xfId="20966"/>
    <cellStyle name="Обычный 5 2 8 2 11" xfId="20967"/>
    <cellStyle name="Обычный 5 2 8 2 2" xfId="20968"/>
    <cellStyle name="Обычный 5 2 8 2 2 10" xfId="20969"/>
    <cellStyle name="Обычный 5 2 8 2 2 2" xfId="20970"/>
    <cellStyle name="Обычный 5 2 8 2 2 2 2" xfId="20971"/>
    <cellStyle name="Обычный 5 2 8 2 2 2 2 2" xfId="20972"/>
    <cellStyle name="Обычный 5 2 8 2 2 2 3" xfId="20973"/>
    <cellStyle name="Обычный 5 2 8 2 2 2 3 2" xfId="20974"/>
    <cellStyle name="Обычный 5 2 8 2 2 2 4" xfId="20975"/>
    <cellStyle name="Обычный 5 2 8 2 2 2 4 2" xfId="20976"/>
    <cellStyle name="Обычный 5 2 8 2 2 2 5" xfId="20977"/>
    <cellStyle name="Обычный 5 2 8 2 2 2 5 2" xfId="20978"/>
    <cellStyle name="Обычный 5 2 8 2 2 2 6" xfId="20979"/>
    <cellStyle name="Обычный 5 2 8 2 2 3" xfId="20980"/>
    <cellStyle name="Обычный 5 2 8 2 2 3 2" xfId="20981"/>
    <cellStyle name="Обычный 5 2 8 2 2 3 2 2" xfId="20982"/>
    <cellStyle name="Обычный 5 2 8 2 2 3 3" xfId="20983"/>
    <cellStyle name="Обычный 5 2 8 2 2 3 3 2" xfId="20984"/>
    <cellStyle name="Обычный 5 2 8 2 2 3 4" xfId="20985"/>
    <cellStyle name="Обычный 5 2 8 2 2 3 4 2" xfId="20986"/>
    <cellStyle name="Обычный 5 2 8 2 2 3 5" xfId="20987"/>
    <cellStyle name="Обычный 5 2 8 2 2 4" xfId="20988"/>
    <cellStyle name="Обычный 5 2 8 2 2 4 2" xfId="20989"/>
    <cellStyle name="Обычный 5 2 8 2 2 5" xfId="20990"/>
    <cellStyle name="Обычный 5 2 8 2 2 5 2" xfId="20991"/>
    <cellStyle name="Обычный 5 2 8 2 2 6" xfId="20992"/>
    <cellStyle name="Обычный 5 2 8 2 2 6 2" xfId="20993"/>
    <cellStyle name="Обычный 5 2 8 2 2 7" xfId="20994"/>
    <cellStyle name="Обычный 5 2 8 2 2 7 2" xfId="20995"/>
    <cellStyle name="Обычный 5 2 8 2 2 8" xfId="20996"/>
    <cellStyle name="Обычный 5 2 8 2 2 8 2" xfId="20997"/>
    <cellStyle name="Обычный 5 2 8 2 2 9" xfId="20998"/>
    <cellStyle name="Обычный 5 2 8 2 2 9 2" xfId="20999"/>
    <cellStyle name="Обычный 5 2 8 2 3" xfId="21000"/>
    <cellStyle name="Обычный 5 2 8 2 3 2" xfId="21001"/>
    <cellStyle name="Обычный 5 2 8 2 3 2 2" xfId="21002"/>
    <cellStyle name="Обычный 5 2 8 2 3 3" xfId="21003"/>
    <cellStyle name="Обычный 5 2 8 2 3 3 2" xfId="21004"/>
    <cellStyle name="Обычный 5 2 8 2 3 4" xfId="21005"/>
    <cellStyle name="Обычный 5 2 8 2 3 4 2" xfId="21006"/>
    <cellStyle name="Обычный 5 2 8 2 3 5" xfId="21007"/>
    <cellStyle name="Обычный 5 2 8 2 3 5 2" xfId="21008"/>
    <cellStyle name="Обычный 5 2 8 2 3 6" xfId="21009"/>
    <cellStyle name="Обычный 5 2 8 2 4" xfId="21010"/>
    <cellStyle name="Обычный 5 2 8 2 4 2" xfId="21011"/>
    <cellStyle name="Обычный 5 2 8 2 4 2 2" xfId="21012"/>
    <cellStyle name="Обычный 5 2 8 2 4 3" xfId="21013"/>
    <cellStyle name="Обычный 5 2 8 2 4 3 2" xfId="21014"/>
    <cellStyle name="Обычный 5 2 8 2 4 4" xfId="21015"/>
    <cellStyle name="Обычный 5 2 8 2 4 4 2" xfId="21016"/>
    <cellStyle name="Обычный 5 2 8 2 4 5" xfId="21017"/>
    <cellStyle name="Обычный 5 2 8 2 5" xfId="21018"/>
    <cellStyle name="Обычный 5 2 8 2 5 2" xfId="21019"/>
    <cellStyle name="Обычный 5 2 8 2 6" xfId="21020"/>
    <cellStyle name="Обычный 5 2 8 2 6 2" xfId="21021"/>
    <cellStyle name="Обычный 5 2 8 2 7" xfId="21022"/>
    <cellStyle name="Обычный 5 2 8 2 7 2" xfId="21023"/>
    <cellStyle name="Обычный 5 2 8 2 8" xfId="21024"/>
    <cellStyle name="Обычный 5 2 8 2 8 2" xfId="21025"/>
    <cellStyle name="Обычный 5 2 8 2 9" xfId="21026"/>
    <cellStyle name="Обычный 5 2 8 2 9 2" xfId="21027"/>
    <cellStyle name="Обычный 5 2 8 3" xfId="21028"/>
    <cellStyle name="Обычный 5 2 8 3 10" xfId="21029"/>
    <cellStyle name="Обычный 5 2 8 3 2" xfId="21030"/>
    <cellStyle name="Обычный 5 2 8 3 2 2" xfId="21031"/>
    <cellStyle name="Обычный 5 2 8 3 2 2 2" xfId="21032"/>
    <cellStyle name="Обычный 5 2 8 3 2 3" xfId="21033"/>
    <cellStyle name="Обычный 5 2 8 3 2 3 2" xfId="21034"/>
    <cellStyle name="Обычный 5 2 8 3 2 4" xfId="21035"/>
    <cellStyle name="Обычный 5 2 8 3 2 4 2" xfId="21036"/>
    <cellStyle name="Обычный 5 2 8 3 2 5" xfId="21037"/>
    <cellStyle name="Обычный 5 2 8 3 2 5 2" xfId="21038"/>
    <cellStyle name="Обычный 5 2 8 3 2 6" xfId="21039"/>
    <cellStyle name="Обычный 5 2 8 3 3" xfId="21040"/>
    <cellStyle name="Обычный 5 2 8 3 3 2" xfId="21041"/>
    <cellStyle name="Обычный 5 2 8 3 3 2 2" xfId="21042"/>
    <cellStyle name="Обычный 5 2 8 3 3 3" xfId="21043"/>
    <cellStyle name="Обычный 5 2 8 3 3 3 2" xfId="21044"/>
    <cellStyle name="Обычный 5 2 8 3 3 4" xfId="21045"/>
    <cellStyle name="Обычный 5 2 8 3 3 4 2" xfId="21046"/>
    <cellStyle name="Обычный 5 2 8 3 3 5" xfId="21047"/>
    <cellStyle name="Обычный 5 2 8 3 4" xfId="21048"/>
    <cellStyle name="Обычный 5 2 8 3 4 2" xfId="21049"/>
    <cellStyle name="Обычный 5 2 8 3 5" xfId="21050"/>
    <cellStyle name="Обычный 5 2 8 3 5 2" xfId="21051"/>
    <cellStyle name="Обычный 5 2 8 3 6" xfId="21052"/>
    <cellStyle name="Обычный 5 2 8 3 6 2" xfId="21053"/>
    <cellStyle name="Обычный 5 2 8 3 7" xfId="21054"/>
    <cellStyle name="Обычный 5 2 8 3 7 2" xfId="21055"/>
    <cellStyle name="Обычный 5 2 8 3 8" xfId="21056"/>
    <cellStyle name="Обычный 5 2 8 3 8 2" xfId="21057"/>
    <cellStyle name="Обычный 5 2 8 3 9" xfId="21058"/>
    <cellStyle name="Обычный 5 2 8 3 9 2" xfId="21059"/>
    <cellStyle name="Обычный 5 2 8 4" xfId="21060"/>
    <cellStyle name="Обычный 5 2 8 4 2" xfId="21061"/>
    <cellStyle name="Обычный 5 2 8 4 2 2" xfId="21062"/>
    <cellStyle name="Обычный 5 2 8 4 3" xfId="21063"/>
    <cellStyle name="Обычный 5 2 8 4 3 2" xfId="21064"/>
    <cellStyle name="Обычный 5 2 8 4 4" xfId="21065"/>
    <cellStyle name="Обычный 5 2 8 4 4 2" xfId="21066"/>
    <cellStyle name="Обычный 5 2 8 4 5" xfId="21067"/>
    <cellStyle name="Обычный 5 2 8 4 5 2" xfId="21068"/>
    <cellStyle name="Обычный 5 2 8 4 6" xfId="21069"/>
    <cellStyle name="Обычный 5 2 8 5" xfId="21070"/>
    <cellStyle name="Обычный 5 2 8 5 2" xfId="21071"/>
    <cellStyle name="Обычный 5 2 8 5 2 2" xfId="21072"/>
    <cellStyle name="Обычный 5 2 8 5 3" xfId="21073"/>
    <cellStyle name="Обычный 5 2 8 5 3 2" xfId="21074"/>
    <cellStyle name="Обычный 5 2 8 5 4" xfId="21075"/>
    <cellStyle name="Обычный 5 2 8 5 4 2" xfId="21076"/>
    <cellStyle name="Обычный 5 2 8 5 5" xfId="21077"/>
    <cellStyle name="Обычный 5 2 8 6" xfId="21078"/>
    <cellStyle name="Обычный 5 2 8 6 2" xfId="21079"/>
    <cellStyle name="Обычный 5 2 8 7" xfId="21080"/>
    <cellStyle name="Обычный 5 2 8 7 2" xfId="21081"/>
    <cellStyle name="Обычный 5 2 8 8" xfId="21082"/>
    <cellStyle name="Обычный 5 2 8 8 2" xfId="21083"/>
    <cellStyle name="Обычный 5 2 8 9" xfId="21084"/>
    <cellStyle name="Обычный 5 2 8 9 2" xfId="21085"/>
    <cellStyle name="Обычный 5 2 9" xfId="21086"/>
    <cellStyle name="Обычный 5 2 9 10" xfId="21087"/>
    <cellStyle name="Обычный 5 2 9 10 2" xfId="21088"/>
    <cellStyle name="Обычный 5 2 9 11" xfId="21089"/>
    <cellStyle name="Обычный 5 2 9 11 2" xfId="21090"/>
    <cellStyle name="Обычный 5 2 9 12" xfId="21091"/>
    <cellStyle name="Обычный 5 2 9 2" xfId="21092"/>
    <cellStyle name="Обычный 5 2 9 2 10" xfId="21093"/>
    <cellStyle name="Обычный 5 2 9 2 10 2" xfId="21094"/>
    <cellStyle name="Обычный 5 2 9 2 11" xfId="21095"/>
    <cellStyle name="Обычный 5 2 9 2 2" xfId="21096"/>
    <cellStyle name="Обычный 5 2 9 2 2 10" xfId="21097"/>
    <cellStyle name="Обычный 5 2 9 2 2 2" xfId="21098"/>
    <cellStyle name="Обычный 5 2 9 2 2 2 2" xfId="21099"/>
    <cellStyle name="Обычный 5 2 9 2 2 2 2 2" xfId="21100"/>
    <cellStyle name="Обычный 5 2 9 2 2 2 3" xfId="21101"/>
    <cellStyle name="Обычный 5 2 9 2 2 2 3 2" xfId="21102"/>
    <cellStyle name="Обычный 5 2 9 2 2 2 4" xfId="21103"/>
    <cellStyle name="Обычный 5 2 9 2 2 2 4 2" xfId="21104"/>
    <cellStyle name="Обычный 5 2 9 2 2 2 5" xfId="21105"/>
    <cellStyle name="Обычный 5 2 9 2 2 2 5 2" xfId="21106"/>
    <cellStyle name="Обычный 5 2 9 2 2 2 6" xfId="21107"/>
    <cellStyle name="Обычный 5 2 9 2 2 3" xfId="21108"/>
    <cellStyle name="Обычный 5 2 9 2 2 3 2" xfId="21109"/>
    <cellStyle name="Обычный 5 2 9 2 2 3 2 2" xfId="21110"/>
    <cellStyle name="Обычный 5 2 9 2 2 3 3" xfId="21111"/>
    <cellStyle name="Обычный 5 2 9 2 2 3 3 2" xfId="21112"/>
    <cellStyle name="Обычный 5 2 9 2 2 3 4" xfId="21113"/>
    <cellStyle name="Обычный 5 2 9 2 2 3 4 2" xfId="21114"/>
    <cellStyle name="Обычный 5 2 9 2 2 3 5" xfId="21115"/>
    <cellStyle name="Обычный 5 2 9 2 2 4" xfId="21116"/>
    <cellStyle name="Обычный 5 2 9 2 2 4 2" xfId="21117"/>
    <cellStyle name="Обычный 5 2 9 2 2 5" xfId="21118"/>
    <cellStyle name="Обычный 5 2 9 2 2 5 2" xfId="21119"/>
    <cellStyle name="Обычный 5 2 9 2 2 6" xfId="21120"/>
    <cellStyle name="Обычный 5 2 9 2 2 6 2" xfId="21121"/>
    <cellStyle name="Обычный 5 2 9 2 2 7" xfId="21122"/>
    <cellStyle name="Обычный 5 2 9 2 2 7 2" xfId="21123"/>
    <cellStyle name="Обычный 5 2 9 2 2 8" xfId="21124"/>
    <cellStyle name="Обычный 5 2 9 2 2 8 2" xfId="21125"/>
    <cellStyle name="Обычный 5 2 9 2 2 9" xfId="21126"/>
    <cellStyle name="Обычный 5 2 9 2 2 9 2" xfId="21127"/>
    <cellStyle name="Обычный 5 2 9 2 3" xfId="21128"/>
    <cellStyle name="Обычный 5 2 9 2 3 2" xfId="21129"/>
    <cellStyle name="Обычный 5 2 9 2 3 2 2" xfId="21130"/>
    <cellStyle name="Обычный 5 2 9 2 3 3" xfId="21131"/>
    <cellStyle name="Обычный 5 2 9 2 3 3 2" xfId="21132"/>
    <cellStyle name="Обычный 5 2 9 2 3 4" xfId="21133"/>
    <cellStyle name="Обычный 5 2 9 2 3 4 2" xfId="21134"/>
    <cellStyle name="Обычный 5 2 9 2 3 5" xfId="21135"/>
    <cellStyle name="Обычный 5 2 9 2 3 5 2" xfId="21136"/>
    <cellStyle name="Обычный 5 2 9 2 3 6" xfId="21137"/>
    <cellStyle name="Обычный 5 2 9 2 4" xfId="21138"/>
    <cellStyle name="Обычный 5 2 9 2 4 2" xfId="21139"/>
    <cellStyle name="Обычный 5 2 9 2 4 2 2" xfId="21140"/>
    <cellStyle name="Обычный 5 2 9 2 4 3" xfId="21141"/>
    <cellStyle name="Обычный 5 2 9 2 4 3 2" xfId="21142"/>
    <cellStyle name="Обычный 5 2 9 2 4 4" xfId="21143"/>
    <cellStyle name="Обычный 5 2 9 2 4 4 2" xfId="21144"/>
    <cellStyle name="Обычный 5 2 9 2 4 5" xfId="21145"/>
    <cellStyle name="Обычный 5 2 9 2 5" xfId="21146"/>
    <cellStyle name="Обычный 5 2 9 2 5 2" xfId="21147"/>
    <cellStyle name="Обычный 5 2 9 2 6" xfId="21148"/>
    <cellStyle name="Обычный 5 2 9 2 6 2" xfId="21149"/>
    <cellStyle name="Обычный 5 2 9 2 7" xfId="21150"/>
    <cellStyle name="Обычный 5 2 9 2 7 2" xfId="21151"/>
    <cellStyle name="Обычный 5 2 9 2 8" xfId="21152"/>
    <cellStyle name="Обычный 5 2 9 2 8 2" xfId="21153"/>
    <cellStyle name="Обычный 5 2 9 2 9" xfId="21154"/>
    <cellStyle name="Обычный 5 2 9 2 9 2" xfId="21155"/>
    <cellStyle name="Обычный 5 2 9 3" xfId="21156"/>
    <cellStyle name="Обычный 5 2 9 3 10" xfId="21157"/>
    <cellStyle name="Обычный 5 2 9 3 2" xfId="21158"/>
    <cellStyle name="Обычный 5 2 9 3 2 2" xfId="21159"/>
    <cellStyle name="Обычный 5 2 9 3 2 2 2" xfId="21160"/>
    <cellStyle name="Обычный 5 2 9 3 2 3" xfId="21161"/>
    <cellStyle name="Обычный 5 2 9 3 2 3 2" xfId="21162"/>
    <cellStyle name="Обычный 5 2 9 3 2 4" xfId="21163"/>
    <cellStyle name="Обычный 5 2 9 3 2 4 2" xfId="21164"/>
    <cellStyle name="Обычный 5 2 9 3 2 5" xfId="21165"/>
    <cellStyle name="Обычный 5 2 9 3 2 5 2" xfId="21166"/>
    <cellStyle name="Обычный 5 2 9 3 2 6" xfId="21167"/>
    <cellStyle name="Обычный 5 2 9 3 3" xfId="21168"/>
    <cellStyle name="Обычный 5 2 9 3 3 2" xfId="21169"/>
    <cellStyle name="Обычный 5 2 9 3 3 2 2" xfId="21170"/>
    <cellStyle name="Обычный 5 2 9 3 3 3" xfId="21171"/>
    <cellStyle name="Обычный 5 2 9 3 3 3 2" xfId="21172"/>
    <cellStyle name="Обычный 5 2 9 3 3 4" xfId="21173"/>
    <cellStyle name="Обычный 5 2 9 3 3 4 2" xfId="21174"/>
    <cellStyle name="Обычный 5 2 9 3 3 5" xfId="21175"/>
    <cellStyle name="Обычный 5 2 9 3 4" xfId="21176"/>
    <cellStyle name="Обычный 5 2 9 3 4 2" xfId="21177"/>
    <cellStyle name="Обычный 5 2 9 3 5" xfId="21178"/>
    <cellStyle name="Обычный 5 2 9 3 5 2" xfId="21179"/>
    <cellStyle name="Обычный 5 2 9 3 6" xfId="21180"/>
    <cellStyle name="Обычный 5 2 9 3 6 2" xfId="21181"/>
    <cellStyle name="Обычный 5 2 9 3 7" xfId="21182"/>
    <cellStyle name="Обычный 5 2 9 3 7 2" xfId="21183"/>
    <cellStyle name="Обычный 5 2 9 3 8" xfId="21184"/>
    <cellStyle name="Обычный 5 2 9 3 8 2" xfId="21185"/>
    <cellStyle name="Обычный 5 2 9 3 9" xfId="21186"/>
    <cellStyle name="Обычный 5 2 9 3 9 2" xfId="21187"/>
    <cellStyle name="Обычный 5 2 9 4" xfId="21188"/>
    <cellStyle name="Обычный 5 2 9 4 2" xfId="21189"/>
    <cellStyle name="Обычный 5 2 9 4 2 2" xfId="21190"/>
    <cellStyle name="Обычный 5 2 9 4 3" xfId="21191"/>
    <cellStyle name="Обычный 5 2 9 4 3 2" xfId="21192"/>
    <cellStyle name="Обычный 5 2 9 4 4" xfId="21193"/>
    <cellStyle name="Обычный 5 2 9 4 4 2" xfId="21194"/>
    <cellStyle name="Обычный 5 2 9 4 5" xfId="21195"/>
    <cellStyle name="Обычный 5 2 9 4 5 2" xfId="21196"/>
    <cellStyle name="Обычный 5 2 9 4 6" xfId="21197"/>
    <cellStyle name="Обычный 5 2 9 5" xfId="21198"/>
    <cellStyle name="Обычный 5 2 9 5 2" xfId="21199"/>
    <cellStyle name="Обычный 5 2 9 5 2 2" xfId="21200"/>
    <cellStyle name="Обычный 5 2 9 5 3" xfId="21201"/>
    <cellStyle name="Обычный 5 2 9 5 3 2" xfId="21202"/>
    <cellStyle name="Обычный 5 2 9 5 4" xfId="21203"/>
    <cellStyle name="Обычный 5 2 9 5 4 2" xfId="21204"/>
    <cellStyle name="Обычный 5 2 9 5 5" xfId="21205"/>
    <cellStyle name="Обычный 5 2 9 6" xfId="21206"/>
    <cellStyle name="Обычный 5 2 9 6 2" xfId="21207"/>
    <cellStyle name="Обычный 5 2 9 7" xfId="21208"/>
    <cellStyle name="Обычный 5 2 9 7 2" xfId="21209"/>
    <cellStyle name="Обычный 5 2 9 8" xfId="21210"/>
    <cellStyle name="Обычный 5 2 9 8 2" xfId="21211"/>
    <cellStyle name="Обычный 5 2 9 9" xfId="21212"/>
    <cellStyle name="Обычный 5 2 9 9 2" xfId="21213"/>
    <cellStyle name="Обычный 5 20" xfId="21214"/>
    <cellStyle name="Обычный 5 20 10" xfId="21215"/>
    <cellStyle name="Обычный 5 20 10 2" xfId="21216"/>
    <cellStyle name="Обычный 5 20 11" xfId="21217"/>
    <cellStyle name="Обычный 5 20 11 2" xfId="21218"/>
    <cellStyle name="Обычный 5 20 12" xfId="21219"/>
    <cellStyle name="Обычный 5 20 2" xfId="21220"/>
    <cellStyle name="Обычный 5 20 2 10" xfId="21221"/>
    <cellStyle name="Обычный 5 20 2 10 2" xfId="21222"/>
    <cellStyle name="Обычный 5 20 2 11" xfId="21223"/>
    <cellStyle name="Обычный 5 20 2 2" xfId="21224"/>
    <cellStyle name="Обычный 5 20 2 2 10" xfId="21225"/>
    <cellStyle name="Обычный 5 20 2 2 2" xfId="21226"/>
    <cellStyle name="Обычный 5 20 2 2 2 2" xfId="21227"/>
    <cellStyle name="Обычный 5 20 2 2 2 2 2" xfId="21228"/>
    <cellStyle name="Обычный 5 20 2 2 2 3" xfId="21229"/>
    <cellStyle name="Обычный 5 20 2 2 2 3 2" xfId="21230"/>
    <cellStyle name="Обычный 5 20 2 2 2 4" xfId="21231"/>
    <cellStyle name="Обычный 5 20 2 2 2 4 2" xfId="21232"/>
    <cellStyle name="Обычный 5 20 2 2 2 5" xfId="21233"/>
    <cellStyle name="Обычный 5 20 2 2 2 5 2" xfId="21234"/>
    <cellStyle name="Обычный 5 20 2 2 2 6" xfId="21235"/>
    <cellStyle name="Обычный 5 20 2 2 3" xfId="21236"/>
    <cellStyle name="Обычный 5 20 2 2 3 2" xfId="21237"/>
    <cellStyle name="Обычный 5 20 2 2 3 2 2" xfId="21238"/>
    <cellStyle name="Обычный 5 20 2 2 3 3" xfId="21239"/>
    <cellStyle name="Обычный 5 20 2 2 3 3 2" xfId="21240"/>
    <cellStyle name="Обычный 5 20 2 2 3 4" xfId="21241"/>
    <cellStyle name="Обычный 5 20 2 2 3 4 2" xfId="21242"/>
    <cellStyle name="Обычный 5 20 2 2 3 5" xfId="21243"/>
    <cellStyle name="Обычный 5 20 2 2 4" xfId="21244"/>
    <cellStyle name="Обычный 5 20 2 2 4 2" xfId="21245"/>
    <cellStyle name="Обычный 5 20 2 2 5" xfId="21246"/>
    <cellStyle name="Обычный 5 20 2 2 5 2" xfId="21247"/>
    <cellStyle name="Обычный 5 20 2 2 6" xfId="21248"/>
    <cellStyle name="Обычный 5 20 2 2 6 2" xfId="21249"/>
    <cellStyle name="Обычный 5 20 2 2 7" xfId="21250"/>
    <cellStyle name="Обычный 5 20 2 2 7 2" xfId="21251"/>
    <cellStyle name="Обычный 5 20 2 2 8" xfId="21252"/>
    <cellStyle name="Обычный 5 20 2 2 8 2" xfId="21253"/>
    <cellStyle name="Обычный 5 20 2 2 9" xfId="21254"/>
    <cellStyle name="Обычный 5 20 2 2 9 2" xfId="21255"/>
    <cellStyle name="Обычный 5 20 2 3" xfId="21256"/>
    <cellStyle name="Обычный 5 20 2 3 2" xfId="21257"/>
    <cellStyle name="Обычный 5 20 2 3 2 2" xfId="21258"/>
    <cellStyle name="Обычный 5 20 2 3 3" xfId="21259"/>
    <cellStyle name="Обычный 5 20 2 3 3 2" xfId="21260"/>
    <cellStyle name="Обычный 5 20 2 3 4" xfId="21261"/>
    <cellStyle name="Обычный 5 20 2 3 4 2" xfId="21262"/>
    <cellStyle name="Обычный 5 20 2 3 5" xfId="21263"/>
    <cellStyle name="Обычный 5 20 2 3 5 2" xfId="21264"/>
    <cellStyle name="Обычный 5 20 2 3 6" xfId="21265"/>
    <cellStyle name="Обычный 5 20 2 4" xfId="21266"/>
    <cellStyle name="Обычный 5 20 2 4 2" xfId="21267"/>
    <cellStyle name="Обычный 5 20 2 4 2 2" xfId="21268"/>
    <cellStyle name="Обычный 5 20 2 4 3" xfId="21269"/>
    <cellStyle name="Обычный 5 20 2 4 3 2" xfId="21270"/>
    <cellStyle name="Обычный 5 20 2 4 4" xfId="21271"/>
    <cellStyle name="Обычный 5 20 2 4 4 2" xfId="21272"/>
    <cellStyle name="Обычный 5 20 2 4 5" xfId="21273"/>
    <cellStyle name="Обычный 5 20 2 5" xfId="21274"/>
    <cellStyle name="Обычный 5 20 2 5 2" xfId="21275"/>
    <cellStyle name="Обычный 5 20 2 6" xfId="21276"/>
    <cellStyle name="Обычный 5 20 2 6 2" xfId="21277"/>
    <cellStyle name="Обычный 5 20 2 7" xfId="21278"/>
    <cellStyle name="Обычный 5 20 2 7 2" xfId="21279"/>
    <cellStyle name="Обычный 5 20 2 8" xfId="21280"/>
    <cellStyle name="Обычный 5 20 2 8 2" xfId="21281"/>
    <cellStyle name="Обычный 5 20 2 9" xfId="21282"/>
    <cellStyle name="Обычный 5 20 2 9 2" xfId="21283"/>
    <cellStyle name="Обычный 5 20 3" xfId="21284"/>
    <cellStyle name="Обычный 5 20 3 10" xfId="21285"/>
    <cellStyle name="Обычный 5 20 3 2" xfId="21286"/>
    <cellStyle name="Обычный 5 20 3 2 2" xfId="21287"/>
    <cellStyle name="Обычный 5 20 3 2 2 2" xfId="21288"/>
    <cellStyle name="Обычный 5 20 3 2 3" xfId="21289"/>
    <cellStyle name="Обычный 5 20 3 2 3 2" xfId="21290"/>
    <cellStyle name="Обычный 5 20 3 2 4" xfId="21291"/>
    <cellStyle name="Обычный 5 20 3 2 4 2" xfId="21292"/>
    <cellStyle name="Обычный 5 20 3 2 5" xfId="21293"/>
    <cellStyle name="Обычный 5 20 3 2 5 2" xfId="21294"/>
    <cellStyle name="Обычный 5 20 3 2 6" xfId="21295"/>
    <cellStyle name="Обычный 5 20 3 3" xfId="21296"/>
    <cellStyle name="Обычный 5 20 3 3 2" xfId="21297"/>
    <cellStyle name="Обычный 5 20 3 3 2 2" xfId="21298"/>
    <cellStyle name="Обычный 5 20 3 3 3" xfId="21299"/>
    <cellStyle name="Обычный 5 20 3 3 3 2" xfId="21300"/>
    <cellStyle name="Обычный 5 20 3 3 4" xfId="21301"/>
    <cellStyle name="Обычный 5 20 3 3 4 2" xfId="21302"/>
    <cellStyle name="Обычный 5 20 3 3 5" xfId="21303"/>
    <cellStyle name="Обычный 5 20 3 4" xfId="21304"/>
    <cellStyle name="Обычный 5 20 3 4 2" xfId="21305"/>
    <cellStyle name="Обычный 5 20 3 5" xfId="21306"/>
    <cellStyle name="Обычный 5 20 3 5 2" xfId="21307"/>
    <cellStyle name="Обычный 5 20 3 6" xfId="21308"/>
    <cellStyle name="Обычный 5 20 3 6 2" xfId="21309"/>
    <cellStyle name="Обычный 5 20 3 7" xfId="21310"/>
    <cellStyle name="Обычный 5 20 3 7 2" xfId="21311"/>
    <cellStyle name="Обычный 5 20 3 8" xfId="21312"/>
    <cellStyle name="Обычный 5 20 3 8 2" xfId="21313"/>
    <cellStyle name="Обычный 5 20 3 9" xfId="21314"/>
    <cellStyle name="Обычный 5 20 3 9 2" xfId="21315"/>
    <cellStyle name="Обычный 5 20 4" xfId="21316"/>
    <cellStyle name="Обычный 5 20 4 2" xfId="21317"/>
    <cellStyle name="Обычный 5 20 4 2 2" xfId="21318"/>
    <cellStyle name="Обычный 5 20 4 3" xfId="21319"/>
    <cellStyle name="Обычный 5 20 4 3 2" xfId="21320"/>
    <cellStyle name="Обычный 5 20 4 4" xfId="21321"/>
    <cellStyle name="Обычный 5 20 4 4 2" xfId="21322"/>
    <cellStyle name="Обычный 5 20 4 5" xfId="21323"/>
    <cellStyle name="Обычный 5 20 4 5 2" xfId="21324"/>
    <cellStyle name="Обычный 5 20 4 6" xfId="21325"/>
    <cellStyle name="Обычный 5 20 5" xfId="21326"/>
    <cellStyle name="Обычный 5 20 5 2" xfId="21327"/>
    <cellStyle name="Обычный 5 20 5 2 2" xfId="21328"/>
    <cellStyle name="Обычный 5 20 5 3" xfId="21329"/>
    <cellStyle name="Обычный 5 20 5 3 2" xfId="21330"/>
    <cellStyle name="Обычный 5 20 5 4" xfId="21331"/>
    <cellStyle name="Обычный 5 20 5 4 2" xfId="21332"/>
    <cellStyle name="Обычный 5 20 5 5" xfId="21333"/>
    <cellStyle name="Обычный 5 20 6" xfId="21334"/>
    <cellStyle name="Обычный 5 20 6 2" xfId="21335"/>
    <cellStyle name="Обычный 5 20 7" xfId="21336"/>
    <cellStyle name="Обычный 5 20 7 2" xfId="21337"/>
    <cellStyle name="Обычный 5 20 8" xfId="21338"/>
    <cellStyle name="Обычный 5 20 8 2" xfId="21339"/>
    <cellStyle name="Обычный 5 20 9" xfId="21340"/>
    <cellStyle name="Обычный 5 20 9 2" xfId="21341"/>
    <cellStyle name="Обычный 5 21" xfId="21342"/>
    <cellStyle name="Обычный 5 21 10" xfId="21343"/>
    <cellStyle name="Обычный 5 21 10 2" xfId="21344"/>
    <cellStyle name="Обычный 5 21 11" xfId="21345"/>
    <cellStyle name="Обычный 5 21 2" xfId="21346"/>
    <cellStyle name="Обычный 5 21 2 10" xfId="21347"/>
    <cellStyle name="Обычный 5 21 2 2" xfId="21348"/>
    <cellStyle name="Обычный 5 21 2 2 2" xfId="21349"/>
    <cellStyle name="Обычный 5 21 2 2 2 2" xfId="21350"/>
    <cellStyle name="Обычный 5 21 2 2 3" xfId="21351"/>
    <cellStyle name="Обычный 5 21 2 2 3 2" xfId="21352"/>
    <cellStyle name="Обычный 5 21 2 2 4" xfId="21353"/>
    <cellStyle name="Обычный 5 21 2 2 4 2" xfId="21354"/>
    <cellStyle name="Обычный 5 21 2 2 5" xfId="21355"/>
    <cellStyle name="Обычный 5 21 2 2 5 2" xfId="21356"/>
    <cellStyle name="Обычный 5 21 2 2 6" xfId="21357"/>
    <cellStyle name="Обычный 5 21 2 3" xfId="21358"/>
    <cellStyle name="Обычный 5 21 2 3 2" xfId="21359"/>
    <cellStyle name="Обычный 5 21 2 3 2 2" xfId="21360"/>
    <cellStyle name="Обычный 5 21 2 3 3" xfId="21361"/>
    <cellStyle name="Обычный 5 21 2 3 3 2" xfId="21362"/>
    <cellStyle name="Обычный 5 21 2 3 4" xfId="21363"/>
    <cellStyle name="Обычный 5 21 2 3 4 2" xfId="21364"/>
    <cellStyle name="Обычный 5 21 2 3 5" xfId="21365"/>
    <cellStyle name="Обычный 5 21 2 4" xfId="21366"/>
    <cellStyle name="Обычный 5 21 2 4 2" xfId="21367"/>
    <cellStyle name="Обычный 5 21 2 5" xfId="21368"/>
    <cellStyle name="Обычный 5 21 2 5 2" xfId="21369"/>
    <cellStyle name="Обычный 5 21 2 6" xfId="21370"/>
    <cellStyle name="Обычный 5 21 2 6 2" xfId="21371"/>
    <cellStyle name="Обычный 5 21 2 7" xfId="21372"/>
    <cellStyle name="Обычный 5 21 2 7 2" xfId="21373"/>
    <cellStyle name="Обычный 5 21 2 8" xfId="21374"/>
    <cellStyle name="Обычный 5 21 2 8 2" xfId="21375"/>
    <cellStyle name="Обычный 5 21 2 9" xfId="21376"/>
    <cellStyle name="Обычный 5 21 2 9 2" xfId="21377"/>
    <cellStyle name="Обычный 5 21 3" xfId="21378"/>
    <cellStyle name="Обычный 5 21 3 2" xfId="21379"/>
    <cellStyle name="Обычный 5 21 3 2 2" xfId="21380"/>
    <cellStyle name="Обычный 5 21 3 3" xfId="21381"/>
    <cellStyle name="Обычный 5 21 3 3 2" xfId="21382"/>
    <cellStyle name="Обычный 5 21 3 4" xfId="21383"/>
    <cellStyle name="Обычный 5 21 3 4 2" xfId="21384"/>
    <cellStyle name="Обычный 5 21 3 5" xfId="21385"/>
    <cellStyle name="Обычный 5 21 3 5 2" xfId="21386"/>
    <cellStyle name="Обычный 5 21 3 6" xfId="21387"/>
    <cellStyle name="Обычный 5 21 4" xfId="21388"/>
    <cellStyle name="Обычный 5 21 4 2" xfId="21389"/>
    <cellStyle name="Обычный 5 21 4 2 2" xfId="21390"/>
    <cellStyle name="Обычный 5 21 4 3" xfId="21391"/>
    <cellStyle name="Обычный 5 21 4 3 2" xfId="21392"/>
    <cellStyle name="Обычный 5 21 4 4" xfId="21393"/>
    <cellStyle name="Обычный 5 21 4 4 2" xfId="21394"/>
    <cellStyle name="Обычный 5 21 4 5" xfId="21395"/>
    <cellStyle name="Обычный 5 21 5" xfId="21396"/>
    <cellStyle name="Обычный 5 21 5 2" xfId="21397"/>
    <cellStyle name="Обычный 5 21 6" xfId="21398"/>
    <cellStyle name="Обычный 5 21 6 2" xfId="21399"/>
    <cellStyle name="Обычный 5 21 7" xfId="21400"/>
    <cellStyle name="Обычный 5 21 7 2" xfId="21401"/>
    <cellStyle name="Обычный 5 21 8" xfId="21402"/>
    <cellStyle name="Обычный 5 21 8 2" xfId="21403"/>
    <cellStyle name="Обычный 5 21 9" xfId="21404"/>
    <cellStyle name="Обычный 5 21 9 2" xfId="21405"/>
    <cellStyle name="Обычный 5 22" xfId="21406"/>
    <cellStyle name="Обычный 5 22 10" xfId="21407"/>
    <cellStyle name="Обычный 5 22 2" xfId="21408"/>
    <cellStyle name="Обычный 5 22 2 2" xfId="21409"/>
    <cellStyle name="Обычный 5 22 2 2 2" xfId="21410"/>
    <cellStyle name="Обычный 5 22 2 3" xfId="21411"/>
    <cellStyle name="Обычный 5 22 2 3 2" xfId="21412"/>
    <cellStyle name="Обычный 5 22 2 4" xfId="21413"/>
    <cellStyle name="Обычный 5 22 2 4 2" xfId="21414"/>
    <cellStyle name="Обычный 5 22 2 5" xfId="21415"/>
    <cellStyle name="Обычный 5 22 2 5 2" xfId="21416"/>
    <cellStyle name="Обычный 5 22 2 6" xfId="21417"/>
    <cellStyle name="Обычный 5 22 3" xfId="21418"/>
    <cellStyle name="Обычный 5 22 3 2" xfId="21419"/>
    <cellStyle name="Обычный 5 22 3 2 2" xfId="21420"/>
    <cellStyle name="Обычный 5 22 3 3" xfId="21421"/>
    <cellStyle name="Обычный 5 22 3 3 2" xfId="21422"/>
    <cellStyle name="Обычный 5 22 3 4" xfId="21423"/>
    <cellStyle name="Обычный 5 22 3 4 2" xfId="21424"/>
    <cellStyle name="Обычный 5 22 3 5" xfId="21425"/>
    <cellStyle name="Обычный 5 22 4" xfId="21426"/>
    <cellStyle name="Обычный 5 22 4 2" xfId="21427"/>
    <cellStyle name="Обычный 5 22 5" xfId="21428"/>
    <cellStyle name="Обычный 5 22 5 2" xfId="21429"/>
    <cellStyle name="Обычный 5 22 6" xfId="21430"/>
    <cellStyle name="Обычный 5 22 6 2" xfId="21431"/>
    <cellStyle name="Обычный 5 22 7" xfId="21432"/>
    <cellStyle name="Обычный 5 22 7 2" xfId="21433"/>
    <cellStyle name="Обычный 5 22 8" xfId="21434"/>
    <cellStyle name="Обычный 5 22 8 2" xfId="21435"/>
    <cellStyle name="Обычный 5 22 9" xfId="21436"/>
    <cellStyle name="Обычный 5 22 9 2" xfId="21437"/>
    <cellStyle name="Обычный 5 23" xfId="21438"/>
    <cellStyle name="Обычный 5 23 2" xfId="21439"/>
    <cellStyle name="Обычный 5 23 2 2" xfId="21440"/>
    <cellStyle name="Обычный 5 23 2 2 2" xfId="21441"/>
    <cellStyle name="Обычный 5 23 2 3" xfId="21442"/>
    <cellStyle name="Обычный 5 23 2 3 2" xfId="21443"/>
    <cellStyle name="Обычный 5 23 2 4" xfId="21444"/>
    <cellStyle name="Обычный 5 23 2 4 2" xfId="21445"/>
    <cellStyle name="Обычный 5 23 2 5" xfId="21446"/>
    <cellStyle name="Обычный 5 23 2 5 2" xfId="21447"/>
    <cellStyle name="Обычный 5 23 2 6" xfId="21448"/>
    <cellStyle name="Обычный 5 23 3" xfId="21449"/>
    <cellStyle name="Обычный 5 23 3 2" xfId="21450"/>
    <cellStyle name="Обычный 5 23 4" xfId="21451"/>
    <cellStyle name="Обычный 5 23 4 2" xfId="21452"/>
    <cellStyle name="Обычный 5 23 5" xfId="21453"/>
    <cellStyle name="Обычный 5 23 5 2" xfId="21454"/>
    <cellStyle name="Обычный 5 23 6" xfId="21455"/>
    <cellStyle name="Обычный 5 23 6 2" xfId="21456"/>
    <cellStyle name="Обычный 5 23 7" xfId="21457"/>
    <cellStyle name="Обычный 5 24" xfId="21458"/>
    <cellStyle name="Обычный 5 24 2" xfId="21459"/>
    <cellStyle name="Обычный 5 24 2 2" xfId="21460"/>
    <cellStyle name="Обычный 5 24 3" xfId="21461"/>
    <cellStyle name="Обычный 5 24 3 2" xfId="21462"/>
    <cellStyle name="Обычный 5 24 4" xfId="21463"/>
    <cellStyle name="Обычный 5 24 4 2" xfId="21464"/>
    <cellStyle name="Обычный 5 24 5" xfId="21465"/>
    <cellStyle name="Обычный 5 24 5 2" xfId="21466"/>
    <cellStyle name="Обычный 5 24 6" xfId="21467"/>
    <cellStyle name="Обычный 5 25" xfId="4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2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3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8"/>
  <dimension ref="A1:BL164"/>
  <sheetViews>
    <sheetView tabSelected="1" view="pageBreakPreview" zoomScale="70" zoomScaleNormal="60" zoomScaleSheetLayoutView="70" workbookViewId="0">
      <selection activeCell="A165" sqref="A165:XFD262"/>
    </sheetView>
  </sheetViews>
  <sheetFormatPr defaultRowHeight="15.75" x14ac:dyDescent="0.25"/>
  <cols>
    <col min="1" max="1" width="11.28515625" style="3" customWidth="1"/>
    <col min="2" max="2" width="35.7109375" style="3" customWidth="1"/>
    <col min="3" max="3" width="18.42578125" style="3" customWidth="1"/>
    <col min="4" max="4" width="27.85546875" style="3" customWidth="1"/>
    <col min="5" max="5" width="8.140625" style="3" customWidth="1"/>
    <col min="6" max="25" width="6.7109375" style="3" customWidth="1"/>
    <col min="26" max="28" width="8.140625" style="3" customWidth="1"/>
    <col min="29" max="64" width="6.7109375" style="3" customWidth="1"/>
    <col min="65" max="16384" width="9.140625" style="3"/>
  </cols>
  <sheetData>
    <row r="1" spans="1:64" s="2" customFormat="1" x14ac:dyDescent="0.25">
      <c r="A1" s="1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60" customHeight="1" x14ac:dyDescent="0.25"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"/>
      <c r="BF3" s="2"/>
      <c r="BG3" s="2"/>
      <c r="BH3" s="2"/>
      <c r="BI3" s="2"/>
      <c r="BJ3" s="2"/>
      <c r="BK3" s="2"/>
      <c r="BL3" s="2"/>
    </row>
    <row r="4" spans="1:64" s="5" customFormat="1" ht="18.75" x14ac:dyDescent="0.3">
      <c r="A4" s="4"/>
      <c r="B4" s="28" t="s">
        <v>248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</row>
    <row r="5" spans="1:64" s="8" customFormat="1" ht="18.75" customHeight="1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64" s="8" customFormat="1" ht="18.75" x14ac:dyDescent="0.3">
      <c r="A6" s="7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</row>
    <row r="7" spans="1:64" s="8" customFormat="1" ht="18.75" customHeight="1" x14ac:dyDescent="0.3">
      <c r="A7" s="6"/>
      <c r="B7" s="29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</row>
    <row r="8" spans="1:64" ht="15.75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64" ht="18.75" x14ac:dyDescent="0.3">
      <c r="A9" s="10"/>
      <c r="B9" s="30" t="s">
        <v>249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</row>
    <row r="10" spans="1:64" ht="18.75" x14ac:dyDescent="0.3">
      <c r="A10" s="11"/>
      <c r="AO10" s="12"/>
    </row>
    <row r="11" spans="1:64" ht="18.75" x14ac:dyDescent="0.25">
      <c r="B11" s="26" t="s">
        <v>250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</row>
    <row r="12" spans="1:64" ht="18.75" x14ac:dyDescent="0.25">
      <c r="A12" s="13"/>
      <c r="B12" s="34" t="s">
        <v>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</row>
    <row r="13" spans="1:64" x14ac:dyDescent="0.25">
      <c r="A13" s="34"/>
      <c r="B13" s="34"/>
      <c r="C13" s="34"/>
      <c r="D13" s="34"/>
      <c r="E13" s="10"/>
    </row>
    <row r="14" spans="1:64" s="2" customFormat="1" ht="18.75" x14ac:dyDescent="0.3">
      <c r="A14" s="14"/>
      <c r="B14" s="14"/>
      <c r="C14" s="14"/>
      <c r="D14" s="14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6"/>
      <c r="BL14" s="16"/>
    </row>
    <row r="15" spans="1:64" s="2" customFormat="1" ht="30" customHeight="1" x14ac:dyDescent="0.25">
      <c r="A15" s="35" t="s">
        <v>4</v>
      </c>
      <c r="B15" s="35" t="s">
        <v>5</v>
      </c>
      <c r="C15" s="35" t="s">
        <v>6</v>
      </c>
      <c r="D15" s="35" t="s">
        <v>7</v>
      </c>
      <c r="E15" s="38" t="s">
        <v>180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4" s="2" customFormat="1" ht="30" customHeight="1" x14ac:dyDescent="0.25">
      <c r="A16" s="36"/>
      <c r="B16" s="36"/>
      <c r="C16" s="36"/>
      <c r="D16" s="36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3"/>
    </row>
    <row r="17" spans="1:64" s="2" customFormat="1" ht="39" customHeight="1" x14ac:dyDescent="0.25">
      <c r="A17" s="36"/>
      <c r="B17" s="36"/>
      <c r="C17" s="36"/>
      <c r="D17" s="36"/>
      <c r="E17" s="31" t="s">
        <v>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3"/>
    </row>
    <row r="18" spans="1:64" s="2" customFormat="1" ht="30" customHeight="1" x14ac:dyDescent="0.25">
      <c r="A18" s="36"/>
      <c r="B18" s="36"/>
      <c r="C18" s="36"/>
      <c r="D18" s="36"/>
      <c r="E18" s="31" t="s">
        <v>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Q18" s="31" t="s">
        <v>10</v>
      </c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3"/>
      <c r="AC18" s="31" t="s">
        <v>11</v>
      </c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3"/>
      <c r="AO18" s="31" t="s">
        <v>12</v>
      </c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3"/>
      <c r="BA18" s="31" t="s">
        <v>13</v>
      </c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3"/>
    </row>
    <row r="19" spans="1:64" s="2" customFormat="1" ht="96.75" customHeight="1" x14ac:dyDescent="0.25">
      <c r="A19" s="37"/>
      <c r="B19" s="37"/>
      <c r="C19" s="37"/>
      <c r="D19" s="37"/>
      <c r="E19" s="17" t="s">
        <v>14</v>
      </c>
      <c r="F19" s="18" t="s">
        <v>15</v>
      </c>
      <c r="G19" s="18" t="s">
        <v>16</v>
      </c>
      <c r="H19" s="18" t="s">
        <v>17</v>
      </c>
      <c r="I19" s="18" t="s">
        <v>18</v>
      </c>
      <c r="J19" s="18" t="s">
        <v>19</v>
      </c>
      <c r="K19" s="18" t="s">
        <v>20</v>
      </c>
      <c r="L19" s="19" t="s">
        <v>21</v>
      </c>
      <c r="M19" s="19" t="s">
        <v>22</v>
      </c>
      <c r="N19" s="19" t="s">
        <v>23</v>
      </c>
      <c r="O19" s="19" t="s">
        <v>24</v>
      </c>
      <c r="P19" s="19" t="s">
        <v>25</v>
      </c>
      <c r="Q19" s="17" t="s">
        <v>14</v>
      </c>
      <c r="R19" s="18" t="s">
        <v>15</v>
      </c>
      <c r="S19" s="18" t="s">
        <v>16</v>
      </c>
      <c r="T19" s="18" t="s">
        <v>17</v>
      </c>
      <c r="U19" s="18" t="s">
        <v>18</v>
      </c>
      <c r="V19" s="18" t="s">
        <v>19</v>
      </c>
      <c r="W19" s="18" t="s">
        <v>20</v>
      </c>
      <c r="X19" s="19" t="s">
        <v>21</v>
      </c>
      <c r="Y19" s="19" t="s">
        <v>22</v>
      </c>
      <c r="Z19" s="19" t="s">
        <v>23</v>
      </c>
      <c r="AA19" s="19" t="s">
        <v>24</v>
      </c>
      <c r="AB19" s="19" t="s">
        <v>25</v>
      </c>
      <c r="AC19" s="17" t="s">
        <v>14</v>
      </c>
      <c r="AD19" s="18" t="s">
        <v>15</v>
      </c>
      <c r="AE19" s="18" t="s">
        <v>16</v>
      </c>
      <c r="AF19" s="18" t="s">
        <v>17</v>
      </c>
      <c r="AG19" s="18" t="s">
        <v>18</v>
      </c>
      <c r="AH19" s="18" t="s">
        <v>19</v>
      </c>
      <c r="AI19" s="18" t="s">
        <v>20</v>
      </c>
      <c r="AJ19" s="19" t="s">
        <v>21</v>
      </c>
      <c r="AK19" s="19" t="s">
        <v>22</v>
      </c>
      <c r="AL19" s="19" t="s">
        <v>23</v>
      </c>
      <c r="AM19" s="19" t="s">
        <v>24</v>
      </c>
      <c r="AN19" s="19" t="s">
        <v>25</v>
      </c>
      <c r="AO19" s="17" t="s">
        <v>14</v>
      </c>
      <c r="AP19" s="18" t="s">
        <v>15</v>
      </c>
      <c r="AQ19" s="18" t="s">
        <v>16</v>
      </c>
      <c r="AR19" s="18" t="s">
        <v>17</v>
      </c>
      <c r="AS19" s="18" t="s">
        <v>18</v>
      </c>
      <c r="AT19" s="18" t="s">
        <v>19</v>
      </c>
      <c r="AU19" s="18" t="s">
        <v>20</v>
      </c>
      <c r="AV19" s="19" t="s">
        <v>21</v>
      </c>
      <c r="AW19" s="19" t="s">
        <v>22</v>
      </c>
      <c r="AX19" s="19" t="s">
        <v>23</v>
      </c>
      <c r="AY19" s="19" t="s">
        <v>24</v>
      </c>
      <c r="AZ19" s="19" t="s">
        <v>25</v>
      </c>
      <c r="BA19" s="17" t="s">
        <v>14</v>
      </c>
      <c r="BB19" s="18" t="s">
        <v>15</v>
      </c>
      <c r="BC19" s="18" t="s">
        <v>16</v>
      </c>
      <c r="BD19" s="18" t="s">
        <v>17</v>
      </c>
      <c r="BE19" s="18" t="s">
        <v>18</v>
      </c>
      <c r="BF19" s="18" t="s">
        <v>19</v>
      </c>
      <c r="BG19" s="18" t="s">
        <v>20</v>
      </c>
      <c r="BH19" s="19" t="s">
        <v>21</v>
      </c>
      <c r="BI19" s="19" t="s">
        <v>22</v>
      </c>
      <c r="BJ19" s="19" t="s">
        <v>23</v>
      </c>
      <c r="BK19" s="19" t="s">
        <v>24</v>
      </c>
      <c r="BL19" s="19" t="s">
        <v>25</v>
      </c>
    </row>
    <row r="20" spans="1:64" s="2" customForma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26</v>
      </c>
      <c r="F20" s="20" t="s">
        <v>27</v>
      </c>
      <c r="G20" s="20" t="s">
        <v>28</v>
      </c>
      <c r="H20" s="20" t="s">
        <v>29</v>
      </c>
      <c r="I20" s="20" t="s">
        <v>30</v>
      </c>
      <c r="J20" s="20" t="s">
        <v>31</v>
      </c>
      <c r="K20" s="20" t="s">
        <v>32</v>
      </c>
      <c r="L20" s="20" t="s">
        <v>33</v>
      </c>
      <c r="M20" s="20" t="s">
        <v>34</v>
      </c>
      <c r="N20" s="20" t="s">
        <v>35</v>
      </c>
      <c r="O20" s="20" t="s">
        <v>36</v>
      </c>
      <c r="P20" s="20" t="s">
        <v>37</v>
      </c>
      <c r="Q20" s="20" t="s">
        <v>38</v>
      </c>
      <c r="R20" s="20" t="s">
        <v>39</v>
      </c>
      <c r="S20" s="20" t="s">
        <v>40</v>
      </c>
      <c r="T20" s="20" t="s">
        <v>41</v>
      </c>
      <c r="U20" s="20" t="s">
        <v>42</v>
      </c>
      <c r="V20" s="20" t="s">
        <v>43</v>
      </c>
      <c r="W20" s="20" t="s">
        <v>44</v>
      </c>
      <c r="X20" s="20" t="s">
        <v>45</v>
      </c>
      <c r="Y20" s="20" t="s">
        <v>46</v>
      </c>
      <c r="Z20" s="21" t="s">
        <v>47</v>
      </c>
      <c r="AA20" s="21" t="s">
        <v>48</v>
      </c>
      <c r="AB20" s="21" t="s">
        <v>49</v>
      </c>
      <c r="AC20" s="20" t="s">
        <v>50</v>
      </c>
      <c r="AD20" s="20" t="s">
        <v>51</v>
      </c>
      <c r="AE20" s="20" t="s">
        <v>52</v>
      </c>
      <c r="AF20" s="20" t="s">
        <v>53</v>
      </c>
      <c r="AG20" s="20" t="s">
        <v>54</v>
      </c>
      <c r="AH20" s="20" t="s">
        <v>55</v>
      </c>
      <c r="AI20" s="20" t="s">
        <v>56</v>
      </c>
      <c r="AJ20" s="20" t="s">
        <v>57</v>
      </c>
      <c r="AK20" s="20" t="s">
        <v>58</v>
      </c>
      <c r="AL20" s="21" t="s">
        <v>59</v>
      </c>
      <c r="AM20" s="21" t="s">
        <v>60</v>
      </c>
      <c r="AN20" s="21" t="s">
        <v>61</v>
      </c>
      <c r="AO20" s="20" t="s">
        <v>62</v>
      </c>
      <c r="AP20" s="20" t="s">
        <v>63</v>
      </c>
      <c r="AQ20" s="20" t="s">
        <v>64</v>
      </c>
      <c r="AR20" s="20" t="s">
        <v>65</v>
      </c>
      <c r="AS20" s="20" t="s">
        <v>66</v>
      </c>
      <c r="AT20" s="20" t="s">
        <v>67</v>
      </c>
      <c r="AU20" s="20" t="s">
        <v>68</v>
      </c>
      <c r="AV20" s="20" t="s">
        <v>69</v>
      </c>
      <c r="AW20" s="20" t="s">
        <v>70</v>
      </c>
      <c r="AX20" s="21" t="s">
        <v>71</v>
      </c>
      <c r="AY20" s="21" t="s">
        <v>72</v>
      </c>
      <c r="AZ20" s="21" t="s">
        <v>73</v>
      </c>
      <c r="BA20" s="20" t="s">
        <v>74</v>
      </c>
      <c r="BB20" s="20" t="s">
        <v>75</v>
      </c>
      <c r="BC20" s="20" t="s">
        <v>76</v>
      </c>
      <c r="BD20" s="20" t="s">
        <v>77</v>
      </c>
      <c r="BE20" s="20" t="s">
        <v>78</v>
      </c>
      <c r="BF20" s="20" t="s">
        <v>79</v>
      </c>
      <c r="BG20" s="20" t="s">
        <v>80</v>
      </c>
      <c r="BH20" s="20" t="s">
        <v>81</v>
      </c>
      <c r="BI20" s="20" t="s">
        <v>82</v>
      </c>
      <c r="BJ20" s="21" t="s">
        <v>83</v>
      </c>
      <c r="BK20" s="21" t="s">
        <v>84</v>
      </c>
      <c r="BL20" s="21" t="s">
        <v>85</v>
      </c>
    </row>
    <row r="21" spans="1:64" ht="36" customHeight="1" x14ac:dyDescent="0.25">
      <c r="A21" s="22">
        <v>0</v>
      </c>
      <c r="B21" s="23" t="s">
        <v>86</v>
      </c>
      <c r="C21" s="24" t="s">
        <v>87</v>
      </c>
      <c r="D21" s="25">
        <f>IFERROR(SUM(D28),"нд")</f>
        <v>892.89897503378313</v>
      </c>
      <c r="E21" s="25">
        <f t="shared" ref="E21:P30" si="0">IFERROR(IFERROR(SUM(Q21,AC21,AO21,BA21),"нд"),"нд")</f>
        <v>570.02341000000001</v>
      </c>
      <c r="F21" s="25">
        <f t="shared" si="0"/>
        <v>20.93</v>
      </c>
      <c r="G21" s="25">
        <f t="shared" si="0"/>
        <v>0</v>
      </c>
      <c r="H21" s="25">
        <f t="shared" si="0"/>
        <v>26.372</v>
      </c>
      <c r="I21" s="25">
        <f t="shared" si="0"/>
        <v>0</v>
      </c>
      <c r="J21" s="25">
        <f t="shared" si="0"/>
        <v>25.985999999999997</v>
      </c>
      <c r="K21" s="25">
        <f t="shared" si="0"/>
        <v>0</v>
      </c>
      <c r="L21" s="25">
        <f t="shared" si="0"/>
        <v>744</v>
      </c>
      <c r="M21" s="25">
        <f t="shared" si="0"/>
        <v>0</v>
      </c>
      <c r="N21" s="25">
        <f t="shared" si="0"/>
        <v>2133</v>
      </c>
      <c r="O21" s="25">
        <f t="shared" si="0"/>
        <v>0</v>
      </c>
      <c r="P21" s="25">
        <f t="shared" si="0"/>
        <v>0</v>
      </c>
      <c r="Q21" s="25">
        <f t="shared" ref="Q21:BL22" si="1">IFERROR(SUM(Q28),"нд")</f>
        <v>43.188494999999996</v>
      </c>
      <c r="R21" s="25">
        <f t="shared" si="1"/>
        <v>2.4099999999999997</v>
      </c>
      <c r="S21" s="25">
        <f t="shared" si="1"/>
        <v>0</v>
      </c>
      <c r="T21" s="25">
        <f t="shared" si="1"/>
        <v>6.7289999999999992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175</v>
      </c>
      <c r="Y21" s="25">
        <f t="shared" si="1"/>
        <v>0</v>
      </c>
      <c r="Z21" s="25">
        <f t="shared" si="1"/>
        <v>162</v>
      </c>
      <c r="AA21" s="25">
        <f t="shared" si="1"/>
        <v>0</v>
      </c>
      <c r="AB21" s="25">
        <f t="shared" si="1"/>
        <v>0</v>
      </c>
      <c r="AC21" s="25">
        <f t="shared" si="1"/>
        <v>68.854073999999997</v>
      </c>
      <c r="AD21" s="25">
        <f t="shared" si="1"/>
        <v>2.6799999999999997</v>
      </c>
      <c r="AE21" s="25">
        <f t="shared" si="1"/>
        <v>0</v>
      </c>
      <c r="AF21" s="25">
        <f t="shared" si="1"/>
        <v>7.077</v>
      </c>
      <c r="AG21" s="25">
        <f t="shared" si="1"/>
        <v>0</v>
      </c>
      <c r="AH21" s="25">
        <f t="shared" si="1"/>
        <v>1.163</v>
      </c>
      <c r="AI21" s="25">
        <f t="shared" si="1"/>
        <v>0</v>
      </c>
      <c r="AJ21" s="25">
        <f t="shared" si="1"/>
        <v>213</v>
      </c>
      <c r="AK21" s="25">
        <f t="shared" si="1"/>
        <v>0</v>
      </c>
      <c r="AL21" s="25">
        <f t="shared" si="1"/>
        <v>197</v>
      </c>
      <c r="AM21" s="25">
        <f t="shared" si="1"/>
        <v>0</v>
      </c>
      <c r="AN21" s="25">
        <f t="shared" si="1"/>
        <v>0</v>
      </c>
      <c r="AO21" s="25">
        <f t="shared" si="1"/>
        <v>83.788588000000004</v>
      </c>
      <c r="AP21" s="25">
        <f t="shared" si="1"/>
        <v>5.26</v>
      </c>
      <c r="AQ21" s="25">
        <f t="shared" si="1"/>
        <v>0</v>
      </c>
      <c r="AR21" s="25">
        <f t="shared" si="1"/>
        <v>2.5190000000000001</v>
      </c>
      <c r="AS21" s="25">
        <f t="shared" si="1"/>
        <v>0</v>
      </c>
      <c r="AT21" s="25">
        <f t="shared" si="1"/>
        <v>6.069</v>
      </c>
      <c r="AU21" s="25">
        <f t="shared" si="1"/>
        <v>0</v>
      </c>
      <c r="AV21" s="25">
        <f t="shared" si="1"/>
        <v>122</v>
      </c>
      <c r="AW21" s="25">
        <f t="shared" si="1"/>
        <v>0</v>
      </c>
      <c r="AX21" s="25">
        <f t="shared" si="1"/>
        <v>111</v>
      </c>
      <c r="AY21" s="25">
        <f t="shared" si="1"/>
        <v>0</v>
      </c>
      <c r="AZ21" s="25">
        <f t="shared" si="1"/>
        <v>0</v>
      </c>
      <c r="BA21" s="25">
        <f t="shared" si="1"/>
        <v>374.19225300000005</v>
      </c>
      <c r="BB21" s="25">
        <f t="shared" si="1"/>
        <v>10.58</v>
      </c>
      <c r="BC21" s="25">
        <f t="shared" si="1"/>
        <v>0</v>
      </c>
      <c r="BD21" s="25">
        <f t="shared" si="1"/>
        <v>10.047000000000001</v>
      </c>
      <c r="BE21" s="25">
        <f t="shared" si="1"/>
        <v>0</v>
      </c>
      <c r="BF21" s="25">
        <f t="shared" si="1"/>
        <v>18.753999999999998</v>
      </c>
      <c r="BG21" s="25">
        <f t="shared" si="1"/>
        <v>0</v>
      </c>
      <c r="BH21" s="25">
        <f t="shared" si="1"/>
        <v>234</v>
      </c>
      <c r="BI21" s="25">
        <f t="shared" si="1"/>
        <v>0</v>
      </c>
      <c r="BJ21" s="25">
        <f t="shared" si="1"/>
        <v>1663</v>
      </c>
      <c r="BK21" s="25">
        <f t="shared" si="1"/>
        <v>0</v>
      </c>
      <c r="BL21" s="25">
        <f t="shared" si="1"/>
        <v>0</v>
      </c>
    </row>
    <row r="22" spans="1:64" ht="31.5" x14ac:dyDescent="0.25">
      <c r="A22" s="22">
        <v>0.1</v>
      </c>
      <c r="B22" s="23" t="s">
        <v>88</v>
      </c>
      <c r="C22" s="24" t="s">
        <v>87</v>
      </c>
      <c r="D22" s="25">
        <f>IFERROR(SUM(D29),"нд")</f>
        <v>270.90328801617346</v>
      </c>
      <c r="E22" s="25">
        <f t="shared" si="0"/>
        <v>254.07548500000001</v>
      </c>
      <c r="F22" s="25">
        <f t="shared" si="0"/>
        <v>13.29</v>
      </c>
      <c r="G22" s="25">
        <f t="shared" si="0"/>
        <v>0</v>
      </c>
      <c r="H22" s="25">
        <f t="shared" si="0"/>
        <v>26.085000000000001</v>
      </c>
      <c r="I22" s="25">
        <f t="shared" si="0"/>
        <v>0</v>
      </c>
      <c r="J22" s="25">
        <f t="shared" si="0"/>
        <v>11.420999999999999</v>
      </c>
      <c r="K22" s="25">
        <f t="shared" si="0"/>
        <v>0</v>
      </c>
      <c r="L22" s="25">
        <f t="shared" si="0"/>
        <v>709</v>
      </c>
      <c r="M22" s="25">
        <f t="shared" si="0"/>
        <v>0</v>
      </c>
      <c r="N22" s="25">
        <f t="shared" si="0"/>
        <v>660</v>
      </c>
      <c r="O22" s="25">
        <f t="shared" si="0"/>
        <v>0</v>
      </c>
      <c r="P22" s="25">
        <f t="shared" si="0"/>
        <v>0</v>
      </c>
      <c r="Q22" s="25">
        <f t="shared" si="1"/>
        <v>43.188494999999996</v>
      </c>
      <c r="R22" s="25">
        <f t="shared" si="1"/>
        <v>2.4099999999999997</v>
      </c>
      <c r="S22" s="25">
        <f t="shared" si="1"/>
        <v>0</v>
      </c>
      <c r="T22" s="25">
        <f t="shared" si="1"/>
        <v>6.7289999999999992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175</v>
      </c>
      <c r="Y22" s="25">
        <f t="shared" si="1"/>
        <v>0</v>
      </c>
      <c r="Z22" s="25">
        <f t="shared" si="1"/>
        <v>162</v>
      </c>
      <c r="AA22" s="25">
        <f t="shared" si="1"/>
        <v>0</v>
      </c>
      <c r="AB22" s="25">
        <f t="shared" si="1"/>
        <v>0</v>
      </c>
      <c r="AC22" s="25">
        <f t="shared" si="1"/>
        <v>53.131337000000002</v>
      </c>
      <c r="AD22" s="25">
        <f t="shared" si="1"/>
        <v>2.6799999999999997</v>
      </c>
      <c r="AE22" s="25">
        <f t="shared" si="1"/>
        <v>0</v>
      </c>
      <c r="AF22" s="25">
        <f t="shared" si="1"/>
        <v>7.077</v>
      </c>
      <c r="AG22" s="25">
        <f t="shared" si="1"/>
        <v>0</v>
      </c>
      <c r="AH22" s="25">
        <f t="shared" si="1"/>
        <v>0</v>
      </c>
      <c r="AI22" s="25">
        <f t="shared" si="1"/>
        <v>0</v>
      </c>
      <c r="AJ22" s="25">
        <f t="shared" si="1"/>
        <v>213</v>
      </c>
      <c r="AK22" s="25">
        <f t="shared" si="1"/>
        <v>0</v>
      </c>
      <c r="AL22" s="25">
        <f t="shared" si="1"/>
        <v>197</v>
      </c>
      <c r="AM22" s="25">
        <f t="shared" si="1"/>
        <v>0</v>
      </c>
      <c r="AN22" s="25">
        <f t="shared" si="1"/>
        <v>0</v>
      </c>
      <c r="AO22" s="25">
        <f t="shared" si="1"/>
        <v>69.411568000000003</v>
      </c>
      <c r="AP22" s="25">
        <f t="shared" si="1"/>
        <v>5.26</v>
      </c>
      <c r="AQ22" s="25">
        <f t="shared" si="1"/>
        <v>0</v>
      </c>
      <c r="AR22" s="25">
        <f t="shared" si="1"/>
        <v>2.5190000000000001</v>
      </c>
      <c r="AS22" s="25">
        <f t="shared" si="1"/>
        <v>0</v>
      </c>
      <c r="AT22" s="25">
        <f t="shared" si="1"/>
        <v>5.1760000000000002</v>
      </c>
      <c r="AU22" s="25">
        <f t="shared" si="1"/>
        <v>0</v>
      </c>
      <c r="AV22" s="25">
        <f t="shared" si="1"/>
        <v>120</v>
      </c>
      <c r="AW22" s="25">
        <f t="shared" si="1"/>
        <v>0</v>
      </c>
      <c r="AX22" s="25">
        <f t="shared" si="1"/>
        <v>111</v>
      </c>
      <c r="AY22" s="25">
        <f t="shared" si="1"/>
        <v>0</v>
      </c>
      <c r="AZ22" s="25">
        <f t="shared" si="1"/>
        <v>0</v>
      </c>
      <c r="BA22" s="25">
        <f t="shared" si="1"/>
        <v>88.344084999999993</v>
      </c>
      <c r="BB22" s="25">
        <f t="shared" si="1"/>
        <v>2.94</v>
      </c>
      <c r="BC22" s="25">
        <f t="shared" si="1"/>
        <v>0</v>
      </c>
      <c r="BD22" s="25">
        <f t="shared" si="1"/>
        <v>9.76</v>
      </c>
      <c r="BE22" s="25">
        <f t="shared" si="1"/>
        <v>0</v>
      </c>
      <c r="BF22" s="25">
        <f t="shared" si="1"/>
        <v>6.2450000000000001</v>
      </c>
      <c r="BG22" s="25">
        <f t="shared" si="1"/>
        <v>0</v>
      </c>
      <c r="BH22" s="25">
        <f t="shared" si="1"/>
        <v>201</v>
      </c>
      <c r="BI22" s="25">
        <f t="shared" si="1"/>
        <v>0</v>
      </c>
      <c r="BJ22" s="25">
        <f t="shared" si="1"/>
        <v>190</v>
      </c>
      <c r="BK22" s="25">
        <f t="shared" si="1"/>
        <v>0</v>
      </c>
      <c r="BL22" s="25">
        <f t="shared" si="1"/>
        <v>0</v>
      </c>
    </row>
    <row r="23" spans="1:64" ht="47.25" x14ac:dyDescent="0.25">
      <c r="A23" s="22">
        <v>0.2</v>
      </c>
      <c r="B23" s="23" t="s">
        <v>89</v>
      </c>
      <c r="C23" s="24" t="s">
        <v>87</v>
      </c>
      <c r="D23" s="25">
        <f>IFERROR(SUM(D87),"нд")</f>
        <v>539.28876393971666</v>
      </c>
      <c r="E23" s="25">
        <f t="shared" si="0"/>
        <v>298.59615500000001</v>
      </c>
      <c r="F23" s="25">
        <f t="shared" si="0"/>
        <v>7.6400000000000006</v>
      </c>
      <c r="G23" s="25">
        <f t="shared" si="0"/>
        <v>0</v>
      </c>
      <c r="H23" s="25">
        <f t="shared" si="0"/>
        <v>0.28699999999999998</v>
      </c>
      <c r="I23" s="25">
        <f t="shared" si="0"/>
        <v>0</v>
      </c>
      <c r="J23" s="25">
        <f t="shared" si="0"/>
        <v>13.863</v>
      </c>
      <c r="K23" s="25">
        <f t="shared" si="0"/>
        <v>0</v>
      </c>
      <c r="L23" s="25">
        <f t="shared" si="0"/>
        <v>6</v>
      </c>
      <c r="M23" s="25">
        <f t="shared" si="0"/>
        <v>0</v>
      </c>
      <c r="N23" s="25">
        <f t="shared" si="0"/>
        <v>1473</v>
      </c>
      <c r="O23" s="25">
        <f t="shared" si="0"/>
        <v>0</v>
      </c>
      <c r="P23" s="25">
        <f t="shared" si="0"/>
        <v>0</v>
      </c>
      <c r="Q23" s="25">
        <f t="shared" ref="Q23:BL23" si="2">IFERROR(SUM(Q87),"нд")</f>
        <v>0</v>
      </c>
      <c r="R23" s="25">
        <f t="shared" si="2"/>
        <v>0</v>
      </c>
      <c r="S23" s="25">
        <f t="shared" si="2"/>
        <v>0</v>
      </c>
      <c r="T23" s="25">
        <f t="shared" si="2"/>
        <v>0</v>
      </c>
      <c r="U23" s="25">
        <f t="shared" si="2"/>
        <v>0</v>
      </c>
      <c r="V23" s="25">
        <f t="shared" si="2"/>
        <v>0</v>
      </c>
      <c r="W23" s="25">
        <f t="shared" si="2"/>
        <v>0</v>
      </c>
      <c r="X23" s="25">
        <f t="shared" si="2"/>
        <v>0</v>
      </c>
      <c r="Y23" s="25">
        <f t="shared" si="2"/>
        <v>0</v>
      </c>
      <c r="Z23" s="25">
        <f t="shared" si="2"/>
        <v>0</v>
      </c>
      <c r="AA23" s="25">
        <f t="shared" si="2"/>
        <v>0</v>
      </c>
      <c r="AB23" s="25">
        <f t="shared" si="2"/>
        <v>0</v>
      </c>
      <c r="AC23" s="25">
        <f t="shared" si="2"/>
        <v>15.722737</v>
      </c>
      <c r="AD23" s="25">
        <f t="shared" si="2"/>
        <v>0</v>
      </c>
      <c r="AE23" s="25">
        <f t="shared" si="2"/>
        <v>0</v>
      </c>
      <c r="AF23" s="25">
        <f t="shared" si="2"/>
        <v>0</v>
      </c>
      <c r="AG23" s="25">
        <f t="shared" si="2"/>
        <v>0</v>
      </c>
      <c r="AH23" s="25">
        <f t="shared" si="2"/>
        <v>1.163</v>
      </c>
      <c r="AI23" s="25">
        <f t="shared" si="2"/>
        <v>0</v>
      </c>
      <c r="AJ23" s="25">
        <f t="shared" si="2"/>
        <v>0</v>
      </c>
      <c r="AK23" s="25">
        <f t="shared" si="2"/>
        <v>0</v>
      </c>
      <c r="AL23" s="25">
        <f t="shared" si="2"/>
        <v>0</v>
      </c>
      <c r="AM23" s="25">
        <f t="shared" si="2"/>
        <v>0</v>
      </c>
      <c r="AN23" s="25">
        <f t="shared" si="2"/>
        <v>0</v>
      </c>
      <c r="AO23" s="25">
        <f t="shared" si="2"/>
        <v>13.564931</v>
      </c>
      <c r="AP23" s="25">
        <f t="shared" si="2"/>
        <v>0</v>
      </c>
      <c r="AQ23" s="25">
        <f t="shared" si="2"/>
        <v>0</v>
      </c>
      <c r="AR23" s="25">
        <f t="shared" si="2"/>
        <v>0</v>
      </c>
      <c r="AS23" s="25">
        <f t="shared" si="2"/>
        <v>0</v>
      </c>
      <c r="AT23" s="25">
        <f t="shared" si="2"/>
        <v>0.89300000000000002</v>
      </c>
      <c r="AU23" s="25">
        <f t="shared" si="2"/>
        <v>0</v>
      </c>
      <c r="AV23" s="25">
        <f t="shared" si="2"/>
        <v>0</v>
      </c>
      <c r="AW23" s="25">
        <f t="shared" si="2"/>
        <v>0</v>
      </c>
      <c r="AX23" s="25">
        <f t="shared" si="2"/>
        <v>0</v>
      </c>
      <c r="AY23" s="25">
        <f t="shared" si="2"/>
        <v>0</v>
      </c>
      <c r="AZ23" s="25">
        <f t="shared" si="2"/>
        <v>0</v>
      </c>
      <c r="BA23" s="25">
        <f t="shared" si="2"/>
        <v>269.30848700000001</v>
      </c>
      <c r="BB23" s="25">
        <f t="shared" si="2"/>
        <v>7.6400000000000006</v>
      </c>
      <c r="BC23" s="25">
        <f t="shared" si="2"/>
        <v>0</v>
      </c>
      <c r="BD23" s="25">
        <f t="shared" si="2"/>
        <v>0.28699999999999998</v>
      </c>
      <c r="BE23" s="25">
        <f t="shared" si="2"/>
        <v>0</v>
      </c>
      <c r="BF23" s="25">
        <f t="shared" si="2"/>
        <v>11.807</v>
      </c>
      <c r="BG23" s="25">
        <f t="shared" si="2"/>
        <v>0</v>
      </c>
      <c r="BH23" s="25">
        <f t="shared" si="2"/>
        <v>6</v>
      </c>
      <c r="BI23" s="25">
        <f t="shared" si="2"/>
        <v>0</v>
      </c>
      <c r="BJ23" s="25">
        <f t="shared" si="2"/>
        <v>1473</v>
      </c>
      <c r="BK23" s="25">
        <f t="shared" si="2"/>
        <v>0</v>
      </c>
      <c r="BL23" s="25">
        <f t="shared" si="2"/>
        <v>0</v>
      </c>
    </row>
    <row r="24" spans="1:64" ht="94.5" x14ac:dyDescent="0.25">
      <c r="A24" s="22">
        <v>0.3</v>
      </c>
      <c r="B24" s="23" t="s">
        <v>90</v>
      </c>
      <c r="C24" s="24" t="s">
        <v>87</v>
      </c>
      <c r="D24" s="25">
        <f>IFERROR(SUM(D146),"нд")</f>
        <v>0</v>
      </c>
      <c r="E24" s="25">
        <f t="shared" si="0"/>
        <v>0</v>
      </c>
      <c r="F24" s="25">
        <f t="shared" si="0"/>
        <v>0</v>
      </c>
      <c r="G24" s="25">
        <f t="shared" si="0"/>
        <v>0</v>
      </c>
      <c r="H24" s="25">
        <f t="shared" si="0"/>
        <v>0</v>
      </c>
      <c r="I24" s="25">
        <f t="shared" si="0"/>
        <v>0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0</v>
      </c>
      <c r="N24" s="25">
        <f t="shared" si="0"/>
        <v>0</v>
      </c>
      <c r="O24" s="25">
        <f t="shared" si="0"/>
        <v>0</v>
      </c>
      <c r="P24" s="25">
        <f t="shared" si="0"/>
        <v>0</v>
      </c>
      <c r="Q24" s="25">
        <f t="shared" ref="Q24:BL24" si="3">IFERROR(SUM(Q146),"нд")</f>
        <v>0</v>
      </c>
      <c r="R24" s="25">
        <f t="shared" si="3"/>
        <v>0</v>
      </c>
      <c r="S24" s="25">
        <f t="shared" si="3"/>
        <v>0</v>
      </c>
      <c r="T24" s="25">
        <f t="shared" si="3"/>
        <v>0</v>
      </c>
      <c r="U24" s="25">
        <f t="shared" si="3"/>
        <v>0</v>
      </c>
      <c r="V24" s="25">
        <f t="shared" si="3"/>
        <v>0</v>
      </c>
      <c r="W24" s="25">
        <f t="shared" si="3"/>
        <v>0</v>
      </c>
      <c r="X24" s="25">
        <f t="shared" si="3"/>
        <v>0</v>
      </c>
      <c r="Y24" s="25">
        <f t="shared" si="3"/>
        <v>0</v>
      </c>
      <c r="Z24" s="25">
        <f t="shared" si="3"/>
        <v>0</v>
      </c>
      <c r="AA24" s="25">
        <f t="shared" si="3"/>
        <v>0</v>
      </c>
      <c r="AB24" s="25">
        <f t="shared" si="3"/>
        <v>0</v>
      </c>
      <c r="AC24" s="25">
        <f t="shared" si="3"/>
        <v>0</v>
      </c>
      <c r="AD24" s="25">
        <f t="shared" si="3"/>
        <v>0</v>
      </c>
      <c r="AE24" s="25">
        <f t="shared" si="3"/>
        <v>0</v>
      </c>
      <c r="AF24" s="25">
        <f t="shared" si="3"/>
        <v>0</v>
      </c>
      <c r="AG24" s="25">
        <f t="shared" si="3"/>
        <v>0</v>
      </c>
      <c r="AH24" s="25">
        <f t="shared" si="3"/>
        <v>0</v>
      </c>
      <c r="AI24" s="25">
        <f t="shared" si="3"/>
        <v>0</v>
      </c>
      <c r="AJ24" s="25">
        <f t="shared" si="3"/>
        <v>0</v>
      </c>
      <c r="AK24" s="25">
        <f t="shared" si="3"/>
        <v>0</v>
      </c>
      <c r="AL24" s="25">
        <f t="shared" si="3"/>
        <v>0</v>
      </c>
      <c r="AM24" s="25">
        <f t="shared" si="3"/>
        <v>0</v>
      </c>
      <c r="AN24" s="25">
        <f t="shared" si="3"/>
        <v>0</v>
      </c>
      <c r="AO24" s="25">
        <f t="shared" si="3"/>
        <v>0</v>
      </c>
      <c r="AP24" s="25">
        <f t="shared" si="3"/>
        <v>0</v>
      </c>
      <c r="AQ24" s="25">
        <f t="shared" si="3"/>
        <v>0</v>
      </c>
      <c r="AR24" s="25">
        <f t="shared" si="3"/>
        <v>0</v>
      </c>
      <c r="AS24" s="25">
        <f t="shared" si="3"/>
        <v>0</v>
      </c>
      <c r="AT24" s="25">
        <f t="shared" si="3"/>
        <v>0</v>
      </c>
      <c r="AU24" s="25">
        <f t="shared" si="3"/>
        <v>0</v>
      </c>
      <c r="AV24" s="25">
        <f t="shared" si="3"/>
        <v>0</v>
      </c>
      <c r="AW24" s="25">
        <f t="shared" si="3"/>
        <v>0</v>
      </c>
      <c r="AX24" s="25">
        <f t="shared" si="3"/>
        <v>0</v>
      </c>
      <c r="AY24" s="25">
        <f t="shared" si="3"/>
        <v>0</v>
      </c>
      <c r="AZ24" s="25">
        <f t="shared" si="3"/>
        <v>0</v>
      </c>
      <c r="BA24" s="25">
        <f t="shared" si="3"/>
        <v>0</v>
      </c>
      <c r="BB24" s="25">
        <f t="shared" si="3"/>
        <v>0</v>
      </c>
      <c r="BC24" s="25">
        <f t="shared" si="3"/>
        <v>0</v>
      </c>
      <c r="BD24" s="25">
        <f t="shared" si="3"/>
        <v>0</v>
      </c>
      <c r="BE24" s="25">
        <f t="shared" si="3"/>
        <v>0</v>
      </c>
      <c r="BF24" s="25">
        <f t="shared" si="3"/>
        <v>0</v>
      </c>
      <c r="BG24" s="25">
        <f t="shared" si="3"/>
        <v>0</v>
      </c>
      <c r="BH24" s="25">
        <f t="shared" si="3"/>
        <v>0</v>
      </c>
      <c r="BI24" s="25">
        <f t="shared" si="3"/>
        <v>0</v>
      </c>
      <c r="BJ24" s="25">
        <f t="shared" si="3"/>
        <v>0</v>
      </c>
      <c r="BK24" s="25">
        <f t="shared" si="3"/>
        <v>0</v>
      </c>
      <c r="BL24" s="25">
        <f t="shared" si="3"/>
        <v>0</v>
      </c>
    </row>
    <row r="25" spans="1:64" ht="47.25" x14ac:dyDescent="0.25">
      <c r="A25" s="22">
        <v>0.4</v>
      </c>
      <c r="B25" s="23" t="s">
        <v>91</v>
      </c>
      <c r="C25" s="24" t="s">
        <v>87</v>
      </c>
      <c r="D25" s="25">
        <f>IFERROR(SUM(D149),"нд")</f>
        <v>7.8524864024333123</v>
      </c>
      <c r="E25" s="25">
        <f t="shared" si="0"/>
        <v>9.1643080000000001</v>
      </c>
      <c r="F25" s="25">
        <f t="shared" si="0"/>
        <v>0</v>
      </c>
      <c r="G25" s="25">
        <f t="shared" si="0"/>
        <v>0</v>
      </c>
      <c r="H25" s="25">
        <f t="shared" si="0"/>
        <v>0</v>
      </c>
      <c r="I25" s="25">
        <f t="shared" si="0"/>
        <v>0</v>
      </c>
      <c r="J25" s="25">
        <f t="shared" si="0"/>
        <v>0.70199999999999996</v>
      </c>
      <c r="K25" s="25">
        <f t="shared" si="0"/>
        <v>0</v>
      </c>
      <c r="L25" s="25">
        <f t="shared" si="0"/>
        <v>0</v>
      </c>
      <c r="M25" s="25">
        <f t="shared" si="0"/>
        <v>0</v>
      </c>
      <c r="N25" s="25">
        <f t="shared" si="0"/>
        <v>0</v>
      </c>
      <c r="O25" s="25">
        <f t="shared" si="0"/>
        <v>0</v>
      </c>
      <c r="P25" s="25">
        <f t="shared" si="0"/>
        <v>0</v>
      </c>
      <c r="Q25" s="25">
        <f t="shared" ref="Q25:BL25" si="4">IFERROR(SUM(Q149),"нд")</f>
        <v>0</v>
      </c>
      <c r="R25" s="25">
        <f t="shared" si="4"/>
        <v>0</v>
      </c>
      <c r="S25" s="25">
        <f t="shared" si="4"/>
        <v>0</v>
      </c>
      <c r="T25" s="25">
        <f t="shared" si="4"/>
        <v>0</v>
      </c>
      <c r="U25" s="25">
        <f t="shared" si="4"/>
        <v>0</v>
      </c>
      <c r="V25" s="25">
        <f t="shared" si="4"/>
        <v>0</v>
      </c>
      <c r="W25" s="25">
        <f t="shared" si="4"/>
        <v>0</v>
      </c>
      <c r="X25" s="25">
        <f t="shared" si="4"/>
        <v>0</v>
      </c>
      <c r="Y25" s="25">
        <f t="shared" si="4"/>
        <v>0</v>
      </c>
      <c r="Z25" s="25">
        <f t="shared" si="4"/>
        <v>0</v>
      </c>
      <c r="AA25" s="25">
        <f t="shared" si="4"/>
        <v>0</v>
      </c>
      <c r="AB25" s="25">
        <f t="shared" si="4"/>
        <v>0</v>
      </c>
      <c r="AC25" s="25">
        <f t="shared" si="4"/>
        <v>0</v>
      </c>
      <c r="AD25" s="25">
        <f t="shared" si="4"/>
        <v>0</v>
      </c>
      <c r="AE25" s="25">
        <f t="shared" si="4"/>
        <v>0</v>
      </c>
      <c r="AF25" s="25">
        <f t="shared" si="4"/>
        <v>0</v>
      </c>
      <c r="AG25" s="25">
        <f t="shared" si="4"/>
        <v>0</v>
      </c>
      <c r="AH25" s="25">
        <f t="shared" si="4"/>
        <v>0</v>
      </c>
      <c r="AI25" s="25">
        <f t="shared" si="4"/>
        <v>0</v>
      </c>
      <c r="AJ25" s="25">
        <f t="shared" si="4"/>
        <v>0</v>
      </c>
      <c r="AK25" s="25">
        <f t="shared" si="4"/>
        <v>0</v>
      </c>
      <c r="AL25" s="25">
        <f t="shared" si="4"/>
        <v>0</v>
      </c>
      <c r="AM25" s="25">
        <f t="shared" si="4"/>
        <v>0</v>
      </c>
      <c r="AN25" s="25">
        <f t="shared" si="4"/>
        <v>0</v>
      </c>
      <c r="AO25" s="25">
        <f t="shared" si="4"/>
        <v>0</v>
      </c>
      <c r="AP25" s="25">
        <f t="shared" si="4"/>
        <v>0</v>
      </c>
      <c r="AQ25" s="25">
        <f t="shared" si="4"/>
        <v>0</v>
      </c>
      <c r="AR25" s="25">
        <f t="shared" si="4"/>
        <v>0</v>
      </c>
      <c r="AS25" s="25">
        <f t="shared" si="4"/>
        <v>0</v>
      </c>
      <c r="AT25" s="25">
        <f t="shared" si="4"/>
        <v>0</v>
      </c>
      <c r="AU25" s="25">
        <f t="shared" si="4"/>
        <v>0</v>
      </c>
      <c r="AV25" s="25">
        <f t="shared" si="4"/>
        <v>0</v>
      </c>
      <c r="AW25" s="25">
        <f t="shared" si="4"/>
        <v>0</v>
      </c>
      <c r="AX25" s="25">
        <f t="shared" si="4"/>
        <v>0</v>
      </c>
      <c r="AY25" s="25">
        <f t="shared" si="4"/>
        <v>0</v>
      </c>
      <c r="AZ25" s="25">
        <f t="shared" si="4"/>
        <v>0</v>
      </c>
      <c r="BA25" s="25">
        <f t="shared" si="4"/>
        <v>9.1643080000000001</v>
      </c>
      <c r="BB25" s="25">
        <f t="shared" si="4"/>
        <v>0</v>
      </c>
      <c r="BC25" s="25">
        <f t="shared" si="4"/>
        <v>0</v>
      </c>
      <c r="BD25" s="25">
        <f t="shared" si="4"/>
        <v>0</v>
      </c>
      <c r="BE25" s="25">
        <f t="shared" si="4"/>
        <v>0</v>
      </c>
      <c r="BF25" s="25">
        <f t="shared" si="4"/>
        <v>0.70199999999999996</v>
      </c>
      <c r="BG25" s="25">
        <f t="shared" si="4"/>
        <v>0</v>
      </c>
      <c r="BH25" s="25">
        <f t="shared" si="4"/>
        <v>0</v>
      </c>
      <c r="BI25" s="25">
        <f t="shared" si="4"/>
        <v>0</v>
      </c>
      <c r="BJ25" s="25">
        <f t="shared" si="4"/>
        <v>0</v>
      </c>
      <c r="BK25" s="25">
        <f t="shared" si="4"/>
        <v>0</v>
      </c>
      <c r="BL25" s="25">
        <f t="shared" si="4"/>
        <v>0</v>
      </c>
    </row>
    <row r="26" spans="1:64" ht="47.25" x14ac:dyDescent="0.25">
      <c r="A26" s="22">
        <v>0.5</v>
      </c>
      <c r="B26" s="23" t="s">
        <v>92</v>
      </c>
      <c r="C26" s="24" t="s">
        <v>87</v>
      </c>
      <c r="D26" s="25">
        <f>IFERROR(SUM(D153),"нд")</f>
        <v>0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5">
        <f t="shared" si="0"/>
        <v>0</v>
      </c>
      <c r="I26" s="25">
        <f t="shared" si="0"/>
        <v>0</v>
      </c>
      <c r="J26" s="25">
        <f t="shared" si="0"/>
        <v>0</v>
      </c>
      <c r="K26" s="25">
        <f t="shared" si="0"/>
        <v>0</v>
      </c>
      <c r="L26" s="25">
        <f t="shared" si="0"/>
        <v>0</v>
      </c>
      <c r="M26" s="25">
        <f t="shared" si="0"/>
        <v>0</v>
      </c>
      <c r="N26" s="25">
        <f t="shared" si="0"/>
        <v>0</v>
      </c>
      <c r="O26" s="25">
        <f t="shared" si="0"/>
        <v>0</v>
      </c>
      <c r="P26" s="25">
        <f t="shared" si="0"/>
        <v>0</v>
      </c>
      <c r="Q26" s="25">
        <f t="shared" ref="Q26:BL27" si="5">IFERROR(SUM(Q153),"нд")</f>
        <v>0</v>
      </c>
      <c r="R26" s="25">
        <f t="shared" si="5"/>
        <v>0</v>
      </c>
      <c r="S26" s="25">
        <f t="shared" si="5"/>
        <v>0</v>
      </c>
      <c r="T26" s="25">
        <f t="shared" si="5"/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5">
        <f t="shared" si="5"/>
        <v>0</v>
      </c>
      <c r="Y26" s="25">
        <f t="shared" si="5"/>
        <v>0</v>
      </c>
      <c r="Z26" s="25">
        <f t="shared" si="5"/>
        <v>0</v>
      </c>
      <c r="AA26" s="25">
        <f t="shared" si="5"/>
        <v>0</v>
      </c>
      <c r="AB26" s="25">
        <f t="shared" si="5"/>
        <v>0</v>
      </c>
      <c r="AC26" s="25">
        <f t="shared" si="5"/>
        <v>0</v>
      </c>
      <c r="AD26" s="25">
        <f t="shared" si="5"/>
        <v>0</v>
      </c>
      <c r="AE26" s="25">
        <f t="shared" si="5"/>
        <v>0</v>
      </c>
      <c r="AF26" s="25">
        <f t="shared" si="5"/>
        <v>0</v>
      </c>
      <c r="AG26" s="25">
        <f t="shared" si="5"/>
        <v>0</v>
      </c>
      <c r="AH26" s="25">
        <f t="shared" si="5"/>
        <v>0</v>
      </c>
      <c r="AI26" s="25">
        <f t="shared" si="5"/>
        <v>0</v>
      </c>
      <c r="AJ26" s="25">
        <f t="shared" si="5"/>
        <v>0</v>
      </c>
      <c r="AK26" s="25">
        <f t="shared" si="5"/>
        <v>0</v>
      </c>
      <c r="AL26" s="25">
        <f t="shared" si="5"/>
        <v>0</v>
      </c>
      <c r="AM26" s="25">
        <f t="shared" si="5"/>
        <v>0</v>
      </c>
      <c r="AN26" s="25">
        <f t="shared" si="5"/>
        <v>0</v>
      </c>
      <c r="AO26" s="25">
        <f t="shared" si="5"/>
        <v>0</v>
      </c>
      <c r="AP26" s="25">
        <f t="shared" si="5"/>
        <v>0</v>
      </c>
      <c r="AQ26" s="25">
        <f t="shared" si="5"/>
        <v>0</v>
      </c>
      <c r="AR26" s="25">
        <f t="shared" si="5"/>
        <v>0</v>
      </c>
      <c r="AS26" s="25">
        <f t="shared" si="5"/>
        <v>0</v>
      </c>
      <c r="AT26" s="25">
        <f t="shared" si="5"/>
        <v>0</v>
      </c>
      <c r="AU26" s="25">
        <f t="shared" si="5"/>
        <v>0</v>
      </c>
      <c r="AV26" s="25">
        <f t="shared" si="5"/>
        <v>0</v>
      </c>
      <c r="AW26" s="25">
        <f t="shared" si="5"/>
        <v>0</v>
      </c>
      <c r="AX26" s="25">
        <f t="shared" si="5"/>
        <v>0</v>
      </c>
      <c r="AY26" s="25">
        <f t="shared" si="5"/>
        <v>0</v>
      </c>
      <c r="AZ26" s="25">
        <f t="shared" si="5"/>
        <v>0</v>
      </c>
      <c r="BA26" s="25">
        <f t="shared" si="5"/>
        <v>0</v>
      </c>
      <c r="BB26" s="25">
        <f t="shared" si="5"/>
        <v>0</v>
      </c>
      <c r="BC26" s="25">
        <f t="shared" si="5"/>
        <v>0</v>
      </c>
      <c r="BD26" s="25">
        <f t="shared" si="5"/>
        <v>0</v>
      </c>
      <c r="BE26" s="25">
        <f t="shared" si="5"/>
        <v>0</v>
      </c>
      <c r="BF26" s="25">
        <f t="shared" si="5"/>
        <v>0</v>
      </c>
      <c r="BG26" s="25">
        <f t="shared" si="5"/>
        <v>0</v>
      </c>
      <c r="BH26" s="25">
        <f t="shared" si="5"/>
        <v>0</v>
      </c>
      <c r="BI26" s="25">
        <f t="shared" si="5"/>
        <v>0</v>
      </c>
      <c r="BJ26" s="25">
        <f t="shared" si="5"/>
        <v>0</v>
      </c>
      <c r="BK26" s="25">
        <f t="shared" si="5"/>
        <v>0</v>
      </c>
      <c r="BL26" s="25">
        <f t="shared" si="5"/>
        <v>0</v>
      </c>
    </row>
    <row r="27" spans="1:64" ht="31.5" x14ac:dyDescent="0.25">
      <c r="A27" s="22">
        <v>0.6</v>
      </c>
      <c r="B27" s="23" t="s">
        <v>93</v>
      </c>
      <c r="C27" s="24" t="s">
        <v>87</v>
      </c>
      <c r="D27" s="25">
        <f>IFERROR(SUM(D154),"нд")</f>
        <v>74.854436675459738</v>
      </c>
      <c r="E27" s="25">
        <f t="shared" si="0"/>
        <v>8.187462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25">
        <f t="shared" si="0"/>
        <v>0</v>
      </c>
      <c r="L27" s="25">
        <f t="shared" si="0"/>
        <v>29</v>
      </c>
      <c r="M27" s="25">
        <f t="shared" si="0"/>
        <v>0</v>
      </c>
      <c r="N27" s="25">
        <f t="shared" si="0"/>
        <v>0</v>
      </c>
      <c r="O27" s="25">
        <f t="shared" si="0"/>
        <v>0</v>
      </c>
      <c r="P27" s="25">
        <f t="shared" si="0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0</v>
      </c>
      <c r="U27" s="25">
        <f t="shared" si="5"/>
        <v>0</v>
      </c>
      <c r="V27" s="25">
        <f t="shared" si="5"/>
        <v>0</v>
      </c>
      <c r="W27" s="25">
        <f t="shared" si="5"/>
        <v>0</v>
      </c>
      <c r="X27" s="25">
        <f t="shared" si="5"/>
        <v>0</v>
      </c>
      <c r="Y27" s="25">
        <f t="shared" si="5"/>
        <v>0</v>
      </c>
      <c r="Z27" s="25">
        <f t="shared" si="5"/>
        <v>0</v>
      </c>
      <c r="AA27" s="25">
        <f t="shared" si="5"/>
        <v>0</v>
      </c>
      <c r="AB27" s="25">
        <f t="shared" si="5"/>
        <v>0</v>
      </c>
      <c r="AC27" s="25">
        <f t="shared" si="5"/>
        <v>0</v>
      </c>
      <c r="AD27" s="25">
        <f t="shared" si="5"/>
        <v>0</v>
      </c>
      <c r="AE27" s="25">
        <f t="shared" si="5"/>
        <v>0</v>
      </c>
      <c r="AF27" s="25">
        <f t="shared" si="5"/>
        <v>0</v>
      </c>
      <c r="AG27" s="25">
        <f t="shared" si="5"/>
        <v>0</v>
      </c>
      <c r="AH27" s="25">
        <f t="shared" si="5"/>
        <v>0</v>
      </c>
      <c r="AI27" s="25">
        <f t="shared" si="5"/>
        <v>0</v>
      </c>
      <c r="AJ27" s="25">
        <f t="shared" si="5"/>
        <v>0</v>
      </c>
      <c r="AK27" s="25">
        <f t="shared" si="5"/>
        <v>0</v>
      </c>
      <c r="AL27" s="25">
        <f t="shared" si="5"/>
        <v>0</v>
      </c>
      <c r="AM27" s="25">
        <f t="shared" si="5"/>
        <v>0</v>
      </c>
      <c r="AN27" s="25">
        <f t="shared" si="5"/>
        <v>0</v>
      </c>
      <c r="AO27" s="25">
        <f t="shared" si="5"/>
        <v>0.81208900000000006</v>
      </c>
      <c r="AP27" s="25">
        <f t="shared" si="5"/>
        <v>0</v>
      </c>
      <c r="AQ27" s="25">
        <f t="shared" si="5"/>
        <v>0</v>
      </c>
      <c r="AR27" s="25">
        <f t="shared" si="5"/>
        <v>0</v>
      </c>
      <c r="AS27" s="25">
        <f t="shared" si="5"/>
        <v>0</v>
      </c>
      <c r="AT27" s="25">
        <f t="shared" si="5"/>
        <v>0</v>
      </c>
      <c r="AU27" s="25">
        <f t="shared" si="5"/>
        <v>0</v>
      </c>
      <c r="AV27" s="25">
        <f t="shared" si="5"/>
        <v>2</v>
      </c>
      <c r="AW27" s="25">
        <f t="shared" si="5"/>
        <v>0</v>
      </c>
      <c r="AX27" s="25">
        <f t="shared" si="5"/>
        <v>0</v>
      </c>
      <c r="AY27" s="25">
        <f t="shared" si="5"/>
        <v>0</v>
      </c>
      <c r="AZ27" s="25">
        <f t="shared" si="5"/>
        <v>0</v>
      </c>
      <c r="BA27" s="25">
        <f t="shared" si="5"/>
        <v>7.3753729999999997</v>
      </c>
      <c r="BB27" s="25">
        <f t="shared" si="5"/>
        <v>0</v>
      </c>
      <c r="BC27" s="25">
        <f t="shared" si="5"/>
        <v>0</v>
      </c>
      <c r="BD27" s="25">
        <f t="shared" si="5"/>
        <v>0</v>
      </c>
      <c r="BE27" s="25">
        <f t="shared" si="5"/>
        <v>0</v>
      </c>
      <c r="BF27" s="25">
        <f t="shared" si="5"/>
        <v>0</v>
      </c>
      <c r="BG27" s="25">
        <f t="shared" si="5"/>
        <v>0</v>
      </c>
      <c r="BH27" s="25">
        <f t="shared" si="5"/>
        <v>27</v>
      </c>
      <c r="BI27" s="25">
        <f t="shared" si="5"/>
        <v>0</v>
      </c>
      <c r="BJ27" s="25">
        <f t="shared" si="5"/>
        <v>0</v>
      </c>
      <c r="BK27" s="25">
        <f t="shared" si="5"/>
        <v>0</v>
      </c>
      <c r="BL27" s="25">
        <f t="shared" si="5"/>
        <v>0</v>
      </c>
    </row>
    <row r="28" spans="1:64" x14ac:dyDescent="0.25">
      <c r="A28" s="22">
        <v>1</v>
      </c>
      <c r="B28" s="23" t="s">
        <v>94</v>
      </c>
      <c r="C28" s="24" t="s">
        <v>87</v>
      </c>
      <c r="D28" s="25">
        <f>IFERROR(SUM(D29,D87,D146,D149,D153,D154),"нд")</f>
        <v>892.89897503378313</v>
      </c>
      <c r="E28" s="25">
        <f t="shared" si="0"/>
        <v>570.02341000000001</v>
      </c>
      <c r="F28" s="25">
        <f t="shared" si="0"/>
        <v>20.93</v>
      </c>
      <c r="G28" s="25">
        <f t="shared" si="0"/>
        <v>0</v>
      </c>
      <c r="H28" s="25">
        <f t="shared" si="0"/>
        <v>26.372</v>
      </c>
      <c r="I28" s="25">
        <f t="shared" si="0"/>
        <v>0</v>
      </c>
      <c r="J28" s="25">
        <f t="shared" si="0"/>
        <v>25.985999999999997</v>
      </c>
      <c r="K28" s="25">
        <f t="shared" si="0"/>
        <v>0</v>
      </c>
      <c r="L28" s="25">
        <f t="shared" si="0"/>
        <v>744</v>
      </c>
      <c r="M28" s="25">
        <f t="shared" si="0"/>
        <v>0</v>
      </c>
      <c r="N28" s="25">
        <f t="shared" si="0"/>
        <v>2133</v>
      </c>
      <c r="O28" s="25">
        <f t="shared" si="0"/>
        <v>0</v>
      </c>
      <c r="P28" s="25">
        <f t="shared" si="0"/>
        <v>0</v>
      </c>
      <c r="Q28" s="25">
        <f t="shared" ref="Q28:BL28" si="6">IFERROR(SUM(Q29,Q87,Q146,Q149,Q153,Q154),"нд")</f>
        <v>43.188494999999996</v>
      </c>
      <c r="R28" s="25">
        <f t="shared" si="6"/>
        <v>2.4099999999999997</v>
      </c>
      <c r="S28" s="25">
        <f t="shared" si="6"/>
        <v>0</v>
      </c>
      <c r="T28" s="25">
        <f t="shared" si="6"/>
        <v>6.7289999999999992</v>
      </c>
      <c r="U28" s="25">
        <f t="shared" si="6"/>
        <v>0</v>
      </c>
      <c r="V28" s="25">
        <f t="shared" si="6"/>
        <v>0</v>
      </c>
      <c r="W28" s="25">
        <f t="shared" si="6"/>
        <v>0</v>
      </c>
      <c r="X28" s="25">
        <f t="shared" si="6"/>
        <v>175</v>
      </c>
      <c r="Y28" s="25">
        <f t="shared" si="6"/>
        <v>0</v>
      </c>
      <c r="Z28" s="25">
        <f t="shared" si="6"/>
        <v>162</v>
      </c>
      <c r="AA28" s="25">
        <f t="shared" si="6"/>
        <v>0</v>
      </c>
      <c r="AB28" s="25">
        <f t="shared" si="6"/>
        <v>0</v>
      </c>
      <c r="AC28" s="25">
        <f t="shared" si="6"/>
        <v>68.854073999999997</v>
      </c>
      <c r="AD28" s="25">
        <f t="shared" si="6"/>
        <v>2.6799999999999997</v>
      </c>
      <c r="AE28" s="25">
        <f t="shared" si="6"/>
        <v>0</v>
      </c>
      <c r="AF28" s="25">
        <f t="shared" si="6"/>
        <v>7.077</v>
      </c>
      <c r="AG28" s="25">
        <f t="shared" si="6"/>
        <v>0</v>
      </c>
      <c r="AH28" s="25">
        <f t="shared" si="6"/>
        <v>1.163</v>
      </c>
      <c r="AI28" s="25">
        <f t="shared" si="6"/>
        <v>0</v>
      </c>
      <c r="AJ28" s="25">
        <f t="shared" si="6"/>
        <v>213</v>
      </c>
      <c r="AK28" s="25">
        <f t="shared" si="6"/>
        <v>0</v>
      </c>
      <c r="AL28" s="25">
        <f t="shared" si="6"/>
        <v>197</v>
      </c>
      <c r="AM28" s="25">
        <f t="shared" si="6"/>
        <v>0</v>
      </c>
      <c r="AN28" s="25">
        <f t="shared" si="6"/>
        <v>0</v>
      </c>
      <c r="AO28" s="25">
        <f t="shared" si="6"/>
        <v>83.788588000000004</v>
      </c>
      <c r="AP28" s="25">
        <f t="shared" si="6"/>
        <v>5.26</v>
      </c>
      <c r="AQ28" s="25">
        <f t="shared" si="6"/>
        <v>0</v>
      </c>
      <c r="AR28" s="25">
        <f t="shared" si="6"/>
        <v>2.5190000000000001</v>
      </c>
      <c r="AS28" s="25">
        <f t="shared" si="6"/>
        <v>0</v>
      </c>
      <c r="AT28" s="25">
        <f t="shared" si="6"/>
        <v>6.069</v>
      </c>
      <c r="AU28" s="25">
        <f t="shared" si="6"/>
        <v>0</v>
      </c>
      <c r="AV28" s="25">
        <f t="shared" si="6"/>
        <v>122</v>
      </c>
      <c r="AW28" s="25">
        <f t="shared" si="6"/>
        <v>0</v>
      </c>
      <c r="AX28" s="25">
        <f t="shared" si="6"/>
        <v>111</v>
      </c>
      <c r="AY28" s="25">
        <f t="shared" si="6"/>
        <v>0</v>
      </c>
      <c r="AZ28" s="25">
        <f t="shared" si="6"/>
        <v>0</v>
      </c>
      <c r="BA28" s="25">
        <f t="shared" si="6"/>
        <v>374.19225300000005</v>
      </c>
      <c r="BB28" s="25">
        <f t="shared" si="6"/>
        <v>10.58</v>
      </c>
      <c r="BC28" s="25">
        <f t="shared" si="6"/>
        <v>0</v>
      </c>
      <c r="BD28" s="25">
        <f t="shared" si="6"/>
        <v>10.047000000000001</v>
      </c>
      <c r="BE28" s="25">
        <f t="shared" si="6"/>
        <v>0</v>
      </c>
      <c r="BF28" s="25">
        <f t="shared" si="6"/>
        <v>18.753999999999998</v>
      </c>
      <c r="BG28" s="25">
        <f t="shared" si="6"/>
        <v>0</v>
      </c>
      <c r="BH28" s="25">
        <f t="shared" si="6"/>
        <v>234</v>
      </c>
      <c r="BI28" s="25">
        <f t="shared" si="6"/>
        <v>0</v>
      </c>
      <c r="BJ28" s="25">
        <f t="shared" si="6"/>
        <v>1663</v>
      </c>
      <c r="BK28" s="25">
        <f t="shared" si="6"/>
        <v>0</v>
      </c>
      <c r="BL28" s="25">
        <f t="shared" si="6"/>
        <v>0</v>
      </c>
    </row>
    <row r="29" spans="1:64" ht="31.5" x14ac:dyDescent="0.25">
      <c r="A29" s="22">
        <v>1.1000000000000001</v>
      </c>
      <c r="B29" s="23" t="s">
        <v>95</v>
      </c>
      <c r="C29" s="24" t="s">
        <v>87</v>
      </c>
      <c r="D29" s="25">
        <f>IFERROR(SUM(D30,D63,D66,D75),"нд")</f>
        <v>270.90328801617346</v>
      </c>
      <c r="E29" s="25">
        <f t="shared" si="0"/>
        <v>254.07548500000001</v>
      </c>
      <c r="F29" s="25">
        <f t="shared" si="0"/>
        <v>13.29</v>
      </c>
      <c r="G29" s="25">
        <f t="shared" si="0"/>
        <v>0</v>
      </c>
      <c r="H29" s="25">
        <f t="shared" si="0"/>
        <v>26.085000000000001</v>
      </c>
      <c r="I29" s="25">
        <f t="shared" si="0"/>
        <v>0</v>
      </c>
      <c r="J29" s="25">
        <f t="shared" si="0"/>
        <v>11.420999999999999</v>
      </c>
      <c r="K29" s="25">
        <f t="shared" si="0"/>
        <v>0</v>
      </c>
      <c r="L29" s="25">
        <f t="shared" si="0"/>
        <v>709</v>
      </c>
      <c r="M29" s="25">
        <f t="shared" si="0"/>
        <v>0</v>
      </c>
      <c r="N29" s="25">
        <f t="shared" si="0"/>
        <v>660</v>
      </c>
      <c r="O29" s="25">
        <f t="shared" si="0"/>
        <v>0</v>
      </c>
      <c r="P29" s="25">
        <f t="shared" si="0"/>
        <v>0</v>
      </c>
      <c r="Q29" s="25">
        <f t="shared" ref="Q29:BL29" si="7">IFERROR(SUM(Q30,Q63,Q66,Q75),"нд")</f>
        <v>43.188494999999996</v>
      </c>
      <c r="R29" s="25">
        <f t="shared" si="7"/>
        <v>2.4099999999999997</v>
      </c>
      <c r="S29" s="25">
        <f t="shared" si="7"/>
        <v>0</v>
      </c>
      <c r="T29" s="25">
        <f t="shared" si="7"/>
        <v>6.7289999999999992</v>
      </c>
      <c r="U29" s="25">
        <f t="shared" si="7"/>
        <v>0</v>
      </c>
      <c r="V29" s="25">
        <f t="shared" si="7"/>
        <v>0</v>
      </c>
      <c r="W29" s="25">
        <f t="shared" si="7"/>
        <v>0</v>
      </c>
      <c r="X29" s="25">
        <f t="shared" si="7"/>
        <v>175</v>
      </c>
      <c r="Y29" s="25">
        <f t="shared" si="7"/>
        <v>0</v>
      </c>
      <c r="Z29" s="25">
        <f t="shared" si="7"/>
        <v>162</v>
      </c>
      <c r="AA29" s="25">
        <f t="shared" si="7"/>
        <v>0</v>
      </c>
      <c r="AB29" s="25">
        <f t="shared" si="7"/>
        <v>0</v>
      </c>
      <c r="AC29" s="25">
        <f t="shared" si="7"/>
        <v>53.131337000000002</v>
      </c>
      <c r="AD29" s="25">
        <f t="shared" si="7"/>
        <v>2.6799999999999997</v>
      </c>
      <c r="AE29" s="25">
        <f t="shared" si="7"/>
        <v>0</v>
      </c>
      <c r="AF29" s="25">
        <f t="shared" si="7"/>
        <v>7.077</v>
      </c>
      <c r="AG29" s="25">
        <f t="shared" si="7"/>
        <v>0</v>
      </c>
      <c r="AH29" s="25">
        <f t="shared" si="7"/>
        <v>0</v>
      </c>
      <c r="AI29" s="25">
        <f t="shared" si="7"/>
        <v>0</v>
      </c>
      <c r="AJ29" s="25">
        <f t="shared" si="7"/>
        <v>213</v>
      </c>
      <c r="AK29" s="25">
        <f t="shared" si="7"/>
        <v>0</v>
      </c>
      <c r="AL29" s="25">
        <f t="shared" si="7"/>
        <v>197</v>
      </c>
      <c r="AM29" s="25">
        <f t="shared" si="7"/>
        <v>0</v>
      </c>
      <c r="AN29" s="25">
        <f t="shared" si="7"/>
        <v>0</v>
      </c>
      <c r="AO29" s="25">
        <f t="shared" si="7"/>
        <v>69.411568000000003</v>
      </c>
      <c r="AP29" s="25">
        <f t="shared" si="7"/>
        <v>5.26</v>
      </c>
      <c r="AQ29" s="25">
        <f t="shared" si="7"/>
        <v>0</v>
      </c>
      <c r="AR29" s="25">
        <f t="shared" si="7"/>
        <v>2.5190000000000001</v>
      </c>
      <c r="AS29" s="25">
        <f t="shared" si="7"/>
        <v>0</v>
      </c>
      <c r="AT29" s="25">
        <f t="shared" si="7"/>
        <v>5.1760000000000002</v>
      </c>
      <c r="AU29" s="25">
        <f t="shared" si="7"/>
        <v>0</v>
      </c>
      <c r="AV29" s="25">
        <f t="shared" si="7"/>
        <v>120</v>
      </c>
      <c r="AW29" s="25">
        <f t="shared" si="7"/>
        <v>0</v>
      </c>
      <c r="AX29" s="25">
        <f t="shared" si="7"/>
        <v>111</v>
      </c>
      <c r="AY29" s="25">
        <f t="shared" si="7"/>
        <v>0</v>
      </c>
      <c r="AZ29" s="25">
        <f t="shared" si="7"/>
        <v>0</v>
      </c>
      <c r="BA29" s="25">
        <f t="shared" si="7"/>
        <v>88.344084999999993</v>
      </c>
      <c r="BB29" s="25">
        <f t="shared" si="7"/>
        <v>2.94</v>
      </c>
      <c r="BC29" s="25">
        <f t="shared" si="7"/>
        <v>0</v>
      </c>
      <c r="BD29" s="25">
        <f t="shared" si="7"/>
        <v>9.76</v>
      </c>
      <c r="BE29" s="25">
        <f t="shared" si="7"/>
        <v>0</v>
      </c>
      <c r="BF29" s="25">
        <f t="shared" si="7"/>
        <v>6.2450000000000001</v>
      </c>
      <c r="BG29" s="25">
        <f t="shared" si="7"/>
        <v>0</v>
      </c>
      <c r="BH29" s="25">
        <f t="shared" si="7"/>
        <v>201</v>
      </c>
      <c r="BI29" s="25">
        <f t="shared" si="7"/>
        <v>0</v>
      </c>
      <c r="BJ29" s="25">
        <f t="shared" si="7"/>
        <v>190</v>
      </c>
      <c r="BK29" s="25">
        <f t="shared" si="7"/>
        <v>0</v>
      </c>
      <c r="BL29" s="25">
        <f t="shared" si="7"/>
        <v>0</v>
      </c>
    </row>
    <row r="30" spans="1:64" ht="47.25" x14ac:dyDescent="0.25">
      <c r="A30" s="22" t="s">
        <v>96</v>
      </c>
      <c r="B30" s="23" t="s">
        <v>97</v>
      </c>
      <c r="C30" s="24" t="s">
        <v>87</v>
      </c>
      <c r="D30" s="25">
        <f>IFERROR(SUM(D31,D32,D33),"нд")</f>
        <v>269.05909579063581</v>
      </c>
      <c r="E30" s="25">
        <f t="shared" si="0"/>
        <v>249.79804299999998</v>
      </c>
      <c r="F30" s="25">
        <f t="shared" si="0"/>
        <v>11.629999999999999</v>
      </c>
      <c r="G30" s="25">
        <f t="shared" si="0"/>
        <v>0</v>
      </c>
      <c r="H30" s="25">
        <f t="shared" si="0"/>
        <v>26.085000000000001</v>
      </c>
      <c r="I30" s="25">
        <f t="shared" si="0"/>
        <v>0</v>
      </c>
      <c r="J30" s="25">
        <f t="shared" si="0"/>
        <v>11.420999999999999</v>
      </c>
      <c r="K30" s="25">
        <f t="shared" si="0"/>
        <v>0</v>
      </c>
      <c r="L30" s="25">
        <f t="shared" si="0"/>
        <v>696</v>
      </c>
      <c r="M30" s="25">
        <f t="shared" si="0"/>
        <v>0</v>
      </c>
      <c r="N30" s="25">
        <f t="shared" si="0"/>
        <v>660</v>
      </c>
      <c r="O30" s="25">
        <f t="shared" si="0"/>
        <v>0</v>
      </c>
      <c r="P30" s="25">
        <f t="shared" si="0"/>
        <v>0</v>
      </c>
      <c r="Q30" s="25">
        <f t="shared" ref="Q30:BL30" si="8">IFERROR(SUM(Q31,Q32,Q33),"нд")</f>
        <v>42.562191999999996</v>
      </c>
      <c r="R30" s="25">
        <f t="shared" si="8"/>
        <v>2.0099999999999998</v>
      </c>
      <c r="S30" s="25">
        <f t="shared" si="8"/>
        <v>0</v>
      </c>
      <c r="T30" s="25">
        <f t="shared" si="8"/>
        <v>6.7289999999999992</v>
      </c>
      <c r="U30" s="25">
        <f t="shared" si="8"/>
        <v>0</v>
      </c>
      <c r="V30" s="25">
        <f t="shared" si="8"/>
        <v>0</v>
      </c>
      <c r="W30" s="25">
        <f t="shared" si="8"/>
        <v>0</v>
      </c>
      <c r="X30" s="25">
        <f t="shared" si="8"/>
        <v>174</v>
      </c>
      <c r="Y30" s="25">
        <f t="shared" si="8"/>
        <v>0</v>
      </c>
      <c r="Z30" s="25">
        <f t="shared" si="8"/>
        <v>162</v>
      </c>
      <c r="AA30" s="25">
        <f t="shared" si="8"/>
        <v>0</v>
      </c>
      <c r="AB30" s="25">
        <f t="shared" si="8"/>
        <v>0</v>
      </c>
      <c r="AC30" s="25">
        <f t="shared" si="8"/>
        <v>53.127181</v>
      </c>
      <c r="AD30" s="25">
        <f t="shared" si="8"/>
        <v>2.6799999999999997</v>
      </c>
      <c r="AE30" s="25">
        <f t="shared" si="8"/>
        <v>0</v>
      </c>
      <c r="AF30" s="25">
        <f t="shared" si="8"/>
        <v>7.077</v>
      </c>
      <c r="AG30" s="25">
        <f t="shared" si="8"/>
        <v>0</v>
      </c>
      <c r="AH30" s="25">
        <f t="shared" si="8"/>
        <v>0</v>
      </c>
      <c r="AI30" s="25">
        <f t="shared" si="8"/>
        <v>0</v>
      </c>
      <c r="AJ30" s="25">
        <f t="shared" si="8"/>
        <v>212</v>
      </c>
      <c r="AK30" s="25">
        <f t="shared" si="8"/>
        <v>0</v>
      </c>
      <c r="AL30" s="25">
        <f t="shared" si="8"/>
        <v>197</v>
      </c>
      <c r="AM30" s="25">
        <f t="shared" si="8"/>
        <v>0</v>
      </c>
      <c r="AN30" s="25">
        <f t="shared" si="8"/>
        <v>0</v>
      </c>
      <c r="AO30" s="25">
        <f t="shared" si="8"/>
        <v>66.030563999999998</v>
      </c>
      <c r="AP30" s="25">
        <f t="shared" si="8"/>
        <v>4</v>
      </c>
      <c r="AQ30" s="25">
        <f t="shared" si="8"/>
        <v>0</v>
      </c>
      <c r="AR30" s="25">
        <f t="shared" si="8"/>
        <v>2.5190000000000001</v>
      </c>
      <c r="AS30" s="25">
        <f t="shared" si="8"/>
        <v>0</v>
      </c>
      <c r="AT30" s="25">
        <f t="shared" si="8"/>
        <v>5.1760000000000002</v>
      </c>
      <c r="AU30" s="25">
        <f t="shared" si="8"/>
        <v>0</v>
      </c>
      <c r="AV30" s="25">
        <f t="shared" si="8"/>
        <v>114</v>
      </c>
      <c r="AW30" s="25">
        <f t="shared" si="8"/>
        <v>0</v>
      </c>
      <c r="AX30" s="25">
        <f t="shared" si="8"/>
        <v>111</v>
      </c>
      <c r="AY30" s="25">
        <f t="shared" si="8"/>
        <v>0</v>
      </c>
      <c r="AZ30" s="25">
        <f t="shared" si="8"/>
        <v>0</v>
      </c>
      <c r="BA30" s="25">
        <f t="shared" si="8"/>
        <v>88.078105999999991</v>
      </c>
      <c r="BB30" s="25">
        <f t="shared" si="8"/>
        <v>2.94</v>
      </c>
      <c r="BC30" s="25">
        <f t="shared" si="8"/>
        <v>0</v>
      </c>
      <c r="BD30" s="25">
        <f t="shared" si="8"/>
        <v>9.76</v>
      </c>
      <c r="BE30" s="25">
        <f t="shared" si="8"/>
        <v>0</v>
      </c>
      <c r="BF30" s="25">
        <f t="shared" si="8"/>
        <v>6.2450000000000001</v>
      </c>
      <c r="BG30" s="25">
        <f t="shared" si="8"/>
        <v>0</v>
      </c>
      <c r="BH30" s="25">
        <f t="shared" si="8"/>
        <v>196</v>
      </c>
      <c r="BI30" s="25">
        <f t="shared" si="8"/>
        <v>0</v>
      </c>
      <c r="BJ30" s="25">
        <f t="shared" si="8"/>
        <v>190</v>
      </c>
      <c r="BK30" s="25">
        <f t="shared" si="8"/>
        <v>0</v>
      </c>
      <c r="BL30" s="25">
        <f t="shared" si="8"/>
        <v>0</v>
      </c>
    </row>
    <row r="31" spans="1:64" ht="78.75" x14ac:dyDescent="0.25">
      <c r="A31" s="22" t="s">
        <v>98</v>
      </c>
      <c r="B31" s="23" t="s">
        <v>99</v>
      </c>
      <c r="C31" s="24" t="s">
        <v>87</v>
      </c>
      <c r="D31" s="25">
        <v>0</v>
      </c>
      <c r="E31" s="25">
        <v>115.17509199999999</v>
      </c>
      <c r="F31" s="25">
        <v>2.31</v>
      </c>
      <c r="G31" s="25">
        <v>0</v>
      </c>
      <c r="H31" s="25">
        <v>20.335000000000001</v>
      </c>
      <c r="I31" s="25">
        <v>0</v>
      </c>
      <c r="J31" s="25">
        <v>0</v>
      </c>
      <c r="K31" s="25">
        <v>0</v>
      </c>
      <c r="L31" s="25">
        <v>613</v>
      </c>
      <c r="M31" s="25">
        <v>0</v>
      </c>
      <c r="N31" s="25">
        <v>593</v>
      </c>
      <c r="O31" s="25">
        <v>0</v>
      </c>
      <c r="P31" s="25">
        <v>0</v>
      </c>
      <c r="Q31" s="25">
        <v>25.367694999999998</v>
      </c>
      <c r="R31" s="25">
        <v>0.65</v>
      </c>
      <c r="S31" s="25">
        <v>0</v>
      </c>
      <c r="T31" s="25">
        <v>5.5629999999999997</v>
      </c>
      <c r="U31" s="25">
        <v>0</v>
      </c>
      <c r="V31" s="25">
        <v>0</v>
      </c>
      <c r="W31" s="25">
        <v>0</v>
      </c>
      <c r="X31" s="25">
        <v>150</v>
      </c>
      <c r="Y31" s="25">
        <v>0</v>
      </c>
      <c r="Z31" s="25">
        <v>148</v>
      </c>
      <c r="AA31" s="25">
        <v>0</v>
      </c>
      <c r="AB31" s="25">
        <v>0</v>
      </c>
      <c r="AC31" s="25">
        <v>23.678705000000001</v>
      </c>
      <c r="AD31" s="25">
        <v>0</v>
      </c>
      <c r="AE31" s="25">
        <v>0</v>
      </c>
      <c r="AF31" s="25">
        <v>4.7170000000000005</v>
      </c>
      <c r="AG31" s="25">
        <v>0</v>
      </c>
      <c r="AH31" s="25">
        <v>0</v>
      </c>
      <c r="AI31" s="25">
        <v>0</v>
      </c>
      <c r="AJ31" s="25">
        <v>180</v>
      </c>
      <c r="AK31" s="25">
        <v>0</v>
      </c>
      <c r="AL31" s="25">
        <v>177</v>
      </c>
      <c r="AM31" s="25">
        <v>0</v>
      </c>
      <c r="AN31" s="25">
        <v>0</v>
      </c>
      <c r="AO31" s="25">
        <v>6.9434480000000001</v>
      </c>
      <c r="AP31" s="25">
        <v>0</v>
      </c>
      <c r="AQ31" s="25">
        <v>0</v>
      </c>
      <c r="AR31" s="25">
        <v>0.80199999999999994</v>
      </c>
      <c r="AS31" s="25">
        <v>0</v>
      </c>
      <c r="AT31" s="25">
        <v>0</v>
      </c>
      <c r="AU31" s="25">
        <v>0</v>
      </c>
      <c r="AV31" s="25">
        <v>101</v>
      </c>
      <c r="AW31" s="25">
        <v>0</v>
      </c>
      <c r="AX31" s="25">
        <v>98</v>
      </c>
      <c r="AY31" s="25">
        <v>0</v>
      </c>
      <c r="AZ31" s="25">
        <v>0</v>
      </c>
      <c r="BA31" s="25">
        <v>59.185243999999997</v>
      </c>
      <c r="BB31" s="25">
        <v>1.66</v>
      </c>
      <c r="BC31" s="25">
        <v>0</v>
      </c>
      <c r="BD31" s="25">
        <v>9.2530000000000001</v>
      </c>
      <c r="BE31" s="25">
        <v>0</v>
      </c>
      <c r="BF31" s="25">
        <v>0</v>
      </c>
      <c r="BG31" s="25">
        <v>0</v>
      </c>
      <c r="BH31" s="25">
        <v>182</v>
      </c>
      <c r="BI31" s="25">
        <v>0</v>
      </c>
      <c r="BJ31" s="25">
        <v>170</v>
      </c>
      <c r="BK31" s="25">
        <v>0</v>
      </c>
      <c r="BL31" s="25">
        <v>0</v>
      </c>
    </row>
    <row r="32" spans="1:64" ht="78.75" x14ac:dyDescent="0.25">
      <c r="A32" s="22" t="s">
        <v>100</v>
      </c>
      <c r="B32" s="23" t="s">
        <v>101</v>
      </c>
      <c r="C32" s="24" t="s">
        <v>87</v>
      </c>
      <c r="D32" s="25">
        <v>0</v>
      </c>
      <c r="E32" s="25">
        <v>68.163892000000004</v>
      </c>
      <c r="F32" s="25">
        <v>4.919999999999999</v>
      </c>
      <c r="G32" s="25">
        <v>0</v>
      </c>
      <c r="H32" s="25">
        <v>5.6350000000000007</v>
      </c>
      <c r="I32" s="25">
        <v>0</v>
      </c>
      <c r="J32" s="25">
        <v>0</v>
      </c>
      <c r="K32" s="25">
        <v>0</v>
      </c>
      <c r="L32" s="25">
        <v>75</v>
      </c>
      <c r="M32" s="25">
        <v>0</v>
      </c>
      <c r="N32" s="25">
        <v>45</v>
      </c>
      <c r="O32" s="25">
        <v>0</v>
      </c>
      <c r="P32" s="25">
        <v>0</v>
      </c>
      <c r="Q32" s="25">
        <v>17.154395000000001</v>
      </c>
      <c r="R32" s="25">
        <v>1.3599999999999999</v>
      </c>
      <c r="S32" s="25">
        <v>0</v>
      </c>
      <c r="T32" s="25">
        <v>1.1659999999999999</v>
      </c>
      <c r="U32" s="25">
        <v>0</v>
      </c>
      <c r="V32" s="25">
        <v>0</v>
      </c>
      <c r="W32" s="25">
        <v>0</v>
      </c>
      <c r="X32" s="25">
        <v>24</v>
      </c>
      <c r="Y32" s="25">
        <v>0</v>
      </c>
      <c r="Z32" s="25">
        <v>13</v>
      </c>
      <c r="AA32" s="25">
        <v>0</v>
      </c>
      <c r="AB32" s="25">
        <v>0</v>
      </c>
      <c r="AC32" s="25">
        <v>29.257670000000001</v>
      </c>
      <c r="AD32" s="25">
        <v>2.6799999999999997</v>
      </c>
      <c r="AE32" s="25">
        <v>0</v>
      </c>
      <c r="AF32" s="25">
        <v>2.36</v>
      </c>
      <c r="AG32" s="25">
        <v>0</v>
      </c>
      <c r="AH32" s="25">
        <v>0</v>
      </c>
      <c r="AI32" s="25">
        <v>0</v>
      </c>
      <c r="AJ32" s="25">
        <v>30</v>
      </c>
      <c r="AK32" s="25">
        <v>0</v>
      </c>
      <c r="AL32" s="25">
        <v>15</v>
      </c>
      <c r="AM32" s="25">
        <v>0</v>
      </c>
      <c r="AN32" s="25">
        <v>0</v>
      </c>
      <c r="AO32" s="25">
        <v>12.533340000000001</v>
      </c>
      <c r="AP32" s="25">
        <v>0</v>
      </c>
      <c r="AQ32" s="25">
        <v>0</v>
      </c>
      <c r="AR32" s="25">
        <v>1.7170000000000001</v>
      </c>
      <c r="AS32" s="25">
        <v>0</v>
      </c>
      <c r="AT32" s="25">
        <v>0</v>
      </c>
      <c r="AU32" s="25">
        <v>0</v>
      </c>
      <c r="AV32" s="25">
        <v>13</v>
      </c>
      <c r="AW32" s="25">
        <v>0</v>
      </c>
      <c r="AX32" s="25">
        <v>9</v>
      </c>
      <c r="AY32" s="25">
        <v>0</v>
      </c>
      <c r="AZ32" s="25">
        <v>0</v>
      </c>
      <c r="BA32" s="25">
        <v>9.2184869999999997</v>
      </c>
      <c r="BB32" s="25">
        <v>0.88</v>
      </c>
      <c r="BC32" s="25">
        <v>0</v>
      </c>
      <c r="BD32" s="25">
        <v>0.39200000000000002</v>
      </c>
      <c r="BE32" s="25">
        <v>0</v>
      </c>
      <c r="BF32" s="25">
        <v>0</v>
      </c>
      <c r="BG32" s="25">
        <v>0</v>
      </c>
      <c r="BH32" s="25">
        <v>8</v>
      </c>
      <c r="BI32" s="25">
        <v>0</v>
      </c>
      <c r="BJ32" s="25">
        <v>8</v>
      </c>
      <c r="BK32" s="25">
        <v>0</v>
      </c>
      <c r="BL32" s="25">
        <v>0</v>
      </c>
    </row>
    <row r="33" spans="1:64" ht="63" x14ac:dyDescent="0.25">
      <c r="A33" s="22" t="s">
        <v>102</v>
      </c>
      <c r="B33" s="23" t="s">
        <v>103</v>
      </c>
      <c r="C33" s="24" t="s">
        <v>87</v>
      </c>
      <c r="D33" s="25">
        <f>IFERROR(SUM(D34:D62),"нд")</f>
        <v>269.05909579063581</v>
      </c>
      <c r="E33" s="25">
        <f t="shared" ref="E33:P64" si="9">IFERROR(IFERROR(SUM(Q33,AC33,AO33,BA33),"нд"),"нд")</f>
        <v>66.459058999999996</v>
      </c>
      <c r="F33" s="25">
        <f t="shared" si="9"/>
        <v>4.4000000000000004</v>
      </c>
      <c r="G33" s="25">
        <f t="shared" si="9"/>
        <v>0</v>
      </c>
      <c r="H33" s="25">
        <f t="shared" si="9"/>
        <v>0.115</v>
      </c>
      <c r="I33" s="25">
        <f t="shared" si="9"/>
        <v>0</v>
      </c>
      <c r="J33" s="25">
        <f t="shared" si="9"/>
        <v>11.420999999999999</v>
      </c>
      <c r="K33" s="25">
        <f t="shared" si="9"/>
        <v>0</v>
      </c>
      <c r="L33" s="25">
        <f t="shared" si="9"/>
        <v>8</v>
      </c>
      <c r="M33" s="25">
        <f t="shared" si="9"/>
        <v>0</v>
      </c>
      <c r="N33" s="25">
        <f t="shared" si="9"/>
        <v>22</v>
      </c>
      <c r="O33" s="25">
        <f t="shared" si="9"/>
        <v>0</v>
      </c>
      <c r="P33" s="25">
        <f t="shared" si="9"/>
        <v>0</v>
      </c>
      <c r="Q33" s="25">
        <f t="shared" ref="Q33:BL33" si="10">IFERROR(SUM(Q34:Q62),"нд")</f>
        <v>4.0101999999999999E-2</v>
      </c>
      <c r="R33" s="25">
        <f t="shared" si="10"/>
        <v>0</v>
      </c>
      <c r="S33" s="25">
        <f t="shared" si="10"/>
        <v>0</v>
      </c>
      <c r="T33" s="25">
        <f t="shared" si="10"/>
        <v>0</v>
      </c>
      <c r="U33" s="25">
        <f t="shared" si="10"/>
        <v>0</v>
      </c>
      <c r="V33" s="25">
        <f t="shared" si="10"/>
        <v>0</v>
      </c>
      <c r="W33" s="25">
        <f t="shared" si="10"/>
        <v>0</v>
      </c>
      <c r="X33" s="25">
        <f t="shared" si="10"/>
        <v>0</v>
      </c>
      <c r="Y33" s="25">
        <f t="shared" si="10"/>
        <v>0</v>
      </c>
      <c r="Z33" s="25">
        <f t="shared" si="10"/>
        <v>1</v>
      </c>
      <c r="AA33" s="25">
        <f t="shared" si="10"/>
        <v>0</v>
      </c>
      <c r="AB33" s="25">
        <f t="shared" si="10"/>
        <v>0</v>
      </c>
      <c r="AC33" s="25">
        <f t="shared" si="10"/>
        <v>0.190806</v>
      </c>
      <c r="AD33" s="25">
        <f t="shared" si="10"/>
        <v>0</v>
      </c>
      <c r="AE33" s="25">
        <f t="shared" si="10"/>
        <v>0</v>
      </c>
      <c r="AF33" s="25">
        <f t="shared" si="10"/>
        <v>0</v>
      </c>
      <c r="AG33" s="25">
        <f t="shared" si="10"/>
        <v>0</v>
      </c>
      <c r="AH33" s="25">
        <f t="shared" si="10"/>
        <v>0</v>
      </c>
      <c r="AI33" s="25">
        <f t="shared" si="10"/>
        <v>0</v>
      </c>
      <c r="AJ33" s="25">
        <f t="shared" si="10"/>
        <v>2</v>
      </c>
      <c r="AK33" s="25">
        <f t="shared" si="10"/>
        <v>0</v>
      </c>
      <c r="AL33" s="25">
        <f t="shared" si="10"/>
        <v>5</v>
      </c>
      <c r="AM33" s="25">
        <f t="shared" si="10"/>
        <v>0</v>
      </c>
      <c r="AN33" s="25">
        <f t="shared" si="10"/>
        <v>0</v>
      </c>
      <c r="AO33" s="25">
        <f t="shared" si="10"/>
        <v>46.553775999999999</v>
      </c>
      <c r="AP33" s="25">
        <f t="shared" si="10"/>
        <v>4</v>
      </c>
      <c r="AQ33" s="25">
        <f t="shared" si="10"/>
        <v>0</v>
      </c>
      <c r="AR33" s="25">
        <f t="shared" si="10"/>
        <v>0</v>
      </c>
      <c r="AS33" s="25">
        <f t="shared" si="10"/>
        <v>0</v>
      </c>
      <c r="AT33" s="25">
        <f t="shared" si="10"/>
        <v>5.1760000000000002</v>
      </c>
      <c r="AU33" s="25">
        <f t="shared" si="10"/>
        <v>0</v>
      </c>
      <c r="AV33" s="25">
        <f t="shared" si="10"/>
        <v>0</v>
      </c>
      <c r="AW33" s="25">
        <f t="shared" si="10"/>
        <v>0</v>
      </c>
      <c r="AX33" s="25">
        <f t="shared" si="10"/>
        <v>4</v>
      </c>
      <c r="AY33" s="25">
        <f t="shared" si="10"/>
        <v>0</v>
      </c>
      <c r="AZ33" s="25">
        <f t="shared" si="10"/>
        <v>0</v>
      </c>
      <c r="BA33" s="25">
        <f t="shared" si="10"/>
        <v>19.674374999999998</v>
      </c>
      <c r="BB33" s="25">
        <f t="shared" si="10"/>
        <v>0.4</v>
      </c>
      <c r="BC33" s="25">
        <f t="shared" si="10"/>
        <v>0</v>
      </c>
      <c r="BD33" s="25">
        <f t="shared" si="10"/>
        <v>0.115</v>
      </c>
      <c r="BE33" s="25">
        <f t="shared" si="10"/>
        <v>0</v>
      </c>
      <c r="BF33" s="25">
        <f t="shared" si="10"/>
        <v>6.2450000000000001</v>
      </c>
      <c r="BG33" s="25">
        <f t="shared" si="10"/>
        <v>0</v>
      </c>
      <c r="BH33" s="25">
        <f t="shared" si="10"/>
        <v>6</v>
      </c>
      <c r="BI33" s="25">
        <f t="shared" si="10"/>
        <v>0</v>
      </c>
      <c r="BJ33" s="25">
        <f t="shared" si="10"/>
        <v>12</v>
      </c>
      <c r="BK33" s="25">
        <f t="shared" si="10"/>
        <v>0</v>
      </c>
      <c r="BL33" s="25">
        <f t="shared" si="10"/>
        <v>0</v>
      </c>
    </row>
    <row r="34" spans="1:64" ht="126" x14ac:dyDescent="0.25">
      <c r="A34" s="22" t="s">
        <v>102</v>
      </c>
      <c r="B34" s="23" t="s">
        <v>251</v>
      </c>
      <c r="C34" s="24" t="s">
        <v>252</v>
      </c>
      <c r="D34" s="25">
        <v>6.3545642938658302</v>
      </c>
      <c r="E34" s="25">
        <f t="shared" si="9"/>
        <v>1.667586</v>
      </c>
      <c r="F34" s="25">
        <f t="shared" si="9"/>
        <v>0</v>
      </c>
      <c r="G34" s="25">
        <f t="shared" si="9"/>
        <v>0</v>
      </c>
      <c r="H34" s="25">
        <f t="shared" si="9"/>
        <v>0</v>
      </c>
      <c r="I34" s="25">
        <f t="shared" si="9"/>
        <v>0</v>
      </c>
      <c r="J34" s="25">
        <f t="shared" si="9"/>
        <v>0.45300000000000001</v>
      </c>
      <c r="K34" s="25">
        <f t="shared" si="9"/>
        <v>0</v>
      </c>
      <c r="L34" s="25">
        <f t="shared" si="9"/>
        <v>0</v>
      </c>
      <c r="M34" s="25">
        <f t="shared" si="9"/>
        <v>0</v>
      </c>
      <c r="N34" s="25">
        <f t="shared" si="9"/>
        <v>0</v>
      </c>
      <c r="O34" s="25">
        <f t="shared" si="9"/>
        <v>0</v>
      </c>
      <c r="P34" s="25">
        <f t="shared" si="9"/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1.667586</v>
      </c>
      <c r="BB34" s="25">
        <v>0</v>
      </c>
      <c r="BC34" s="25">
        <v>0</v>
      </c>
      <c r="BD34" s="25">
        <v>0</v>
      </c>
      <c r="BE34" s="25">
        <v>0</v>
      </c>
      <c r="BF34" s="25">
        <v>0.45300000000000001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</row>
    <row r="35" spans="1:64" ht="126" x14ac:dyDescent="0.25">
      <c r="A35" s="22" t="s">
        <v>102</v>
      </c>
      <c r="B35" s="23" t="s">
        <v>253</v>
      </c>
      <c r="C35" s="24" t="s">
        <v>254</v>
      </c>
      <c r="D35" s="25">
        <v>0.11213715188484868</v>
      </c>
      <c r="E35" s="25">
        <f t="shared" si="9"/>
        <v>8.7101999999999999E-2</v>
      </c>
      <c r="F35" s="25">
        <f t="shared" si="9"/>
        <v>0</v>
      </c>
      <c r="G35" s="25">
        <f t="shared" si="9"/>
        <v>0</v>
      </c>
      <c r="H35" s="25">
        <f t="shared" si="9"/>
        <v>0</v>
      </c>
      <c r="I35" s="25">
        <f t="shared" si="9"/>
        <v>0</v>
      </c>
      <c r="J35" s="25">
        <f t="shared" si="9"/>
        <v>0</v>
      </c>
      <c r="K35" s="25">
        <f t="shared" si="9"/>
        <v>0</v>
      </c>
      <c r="L35" s="25">
        <f t="shared" si="9"/>
        <v>1</v>
      </c>
      <c r="M35" s="25">
        <f t="shared" si="9"/>
        <v>0</v>
      </c>
      <c r="N35" s="25">
        <f t="shared" si="9"/>
        <v>2</v>
      </c>
      <c r="O35" s="25">
        <f t="shared" si="9"/>
        <v>0</v>
      </c>
      <c r="P35" s="25">
        <f t="shared" si="9"/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8.7101999999999999E-2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1</v>
      </c>
      <c r="BI35" s="25">
        <v>0</v>
      </c>
      <c r="BJ35" s="25">
        <v>2</v>
      </c>
      <c r="BK35" s="25">
        <v>0</v>
      </c>
      <c r="BL35" s="25">
        <v>0</v>
      </c>
    </row>
    <row r="36" spans="1:64" ht="141.75" x14ac:dyDescent="0.25">
      <c r="A36" s="22" t="s">
        <v>102</v>
      </c>
      <c r="B36" s="23" t="s">
        <v>255</v>
      </c>
      <c r="C36" s="24" t="s">
        <v>256</v>
      </c>
      <c r="D36" s="25">
        <v>5.1217328614441584</v>
      </c>
      <c r="E36" s="25">
        <f t="shared" si="9"/>
        <v>0.32775399999999999</v>
      </c>
      <c r="F36" s="25">
        <f t="shared" si="9"/>
        <v>0</v>
      </c>
      <c r="G36" s="25">
        <f t="shared" si="9"/>
        <v>0</v>
      </c>
      <c r="H36" s="25">
        <f t="shared" si="9"/>
        <v>0</v>
      </c>
      <c r="I36" s="25">
        <f t="shared" si="9"/>
        <v>0</v>
      </c>
      <c r="J36" s="25">
        <f t="shared" si="9"/>
        <v>8.5000000000000006E-2</v>
      </c>
      <c r="K36" s="25">
        <f t="shared" si="9"/>
        <v>0</v>
      </c>
      <c r="L36" s="25">
        <f t="shared" si="9"/>
        <v>0</v>
      </c>
      <c r="M36" s="25">
        <f t="shared" si="9"/>
        <v>0</v>
      </c>
      <c r="N36" s="25">
        <f t="shared" si="9"/>
        <v>0</v>
      </c>
      <c r="O36" s="25">
        <f t="shared" si="9"/>
        <v>0</v>
      </c>
      <c r="P36" s="25">
        <f t="shared" si="9"/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0.32775399999999999</v>
      </c>
      <c r="BB36" s="25">
        <v>0</v>
      </c>
      <c r="BC36" s="25">
        <v>0</v>
      </c>
      <c r="BD36" s="25">
        <v>0</v>
      </c>
      <c r="BE36" s="25">
        <v>0</v>
      </c>
      <c r="BF36" s="25">
        <v>8.5000000000000006E-2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</row>
    <row r="37" spans="1:64" ht="94.5" x14ac:dyDescent="0.25">
      <c r="A37" s="22" t="s">
        <v>102</v>
      </c>
      <c r="B37" s="23" t="s">
        <v>234</v>
      </c>
      <c r="C37" s="24" t="s">
        <v>235</v>
      </c>
      <c r="D37" s="25" t="s">
        <v>104</v>
      </c>
      <c r="E37" s="25">
        <f t="shared" si="9"/>
        <v>9.9856E-2</v>
      </c>
      <c r="F37" s="25">
        <f t="shared" si="9"/>
        <v>0</v>
      </c>
      <c r="G37" s="25">
        <f t="shared" si="9"/>
        <v>0</v>
      </c>
      <c r="H37" s="25">
        <f t="shared" si="9"/>
        <v>0</v>
      </c>
      <c r="I37" s="25">
        <f t="shared" si="9"/>
        <v>0</v>
      </c>
      <c r="J37" s="25">
        <f t="shared" si="9"/>
        <v>0</v>
      </c>
      <c r="K37" s="25">
        <f t="shared" si="9"/>
        <v>0</v>
      </c>
      <c r="L37" s="25">
        <f t="shared" si="9"/>
        <v>0</v>
      </c>
      <c r="M37" s="25">
        <f t="shared" si="9"/>
        <v>0</v>
      </c>
      <c r="N37" s="25">
        <f t="shared" si="9"/>
        <v>2</v>
      </c>
      <c r="O37" s="25">
        <f t="shared" si="9"/>
        <v>0</v>
      </c>
      <c r="P37" s="25">
        <f t="shared" si="9"/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9.9856E-2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2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</row>
    <row r="38" spans="1:64" ht="189" x14ac:dyDescent="0.25">
      <c r="A38" s="22" t="s">
        <v>102</v>
      </c>
      <c r="B38" s="23" t="s">
        <v>257</v>
      </c>
      <c r="C38" s="24" t="s">
        <v>258</v>
      </c>
      <c r="D38" s="25">
        <v>3.5030454171157719</v>
      </c>
      <c r="E38" s="25">
        <f t="shared" si="9"/>
        <v>1.4977290000000001</v>
      </c>
      <c r="F38" s="25">
        <f t="shared" si="9"/>
        <v>0.4</v>
      </c>
      <c r="G38" s="25">
        <f t="shared" si="9"/>
        <v>0</v>
      </c>
      <c r="H38" s="25">
        <f t="shared" si="9"/>
        <v>0</v>
      </c>
      <c r="I38" s="25">
        <f t="shared" si="9"/>
        <v>0</v>
      </c>
      <c r="J38" s="25">
        <f t="shared" si="9"/>
        <v>0</v>
      </c>
      <c r="K38" s="25">
        <f t="shared" si="9"/>
        <v>0</v>
      </c>
      <c r="L38" s="25">
        <f t="shared" si="9"/>
        <v>0</v>
      </c>
      <c r="M38" s="25">
        <f t="shared" si="9"/>
        <v>0</v>
      </c>
      <c r="N38" s="25">
        <f t="shared" si="9"/>
        <v>0</v>
      </c>
      <c r="O38" s="25">
        <f t="shared" si="9"/>
        <v>0</v>
      </c>
      <c r="P38" s="25">
        <f t="shared" si="9"/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1.4977290000000001</v>
      </c>
      <c r="BB38" s="25">
        <v>0.4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</row>
    <row r="39" spans="1:64" ht="141.75" x14ac:dyDescent="0.25">
      <c r="A39" s="22" t="s">
        <v>102</v>
      </c>
      <c r="B39" s="23" t="s">
        <v>259</v>
      </c>
      <c r="C39" s="24" t="s">
        <v>260</v>
      </c>
      <c r="D39" s="25">
        <v>2.5712428676815291</v>
      </c>
      <c r="E39" s="25">
        <f t="shared" si="9"/>
        <v>0.47189500000000001</v>
      </c>
      <c r="F39" s="25">
        <f t="shared" si="9"/>
        <v>0</v>
      </c>
      <c r="G39" s="25">
        <f t="shared" si="9"/>
        <v>0</v>
      </c>
      <c r="H39" s="25">
        <f t="shared" si="9"/>
        <v>0</v>
      </c>
      <c r="I39" s="25">
        <f t="shared" si="9"/>
        <v>0</v>
      </c>
      <c r="J39" s="25">
        <f t="shared" si="9"/>
        <v>0.89</v>
      </c>
      <c r="K39" s="25">
        <f t="shared" si="9"/>
        <v>0</v>
      </c>
      <c r="L39" s="25">
        <f t="shared" si="9"/>
        <v>0</v>
      </c>
      <c r="M39" s="25">
        <f t="shared" si="9"/>
        <v>0</v>
      </c>
      <c r="N39" s="25">
        <f t="shared" si="9"/>
        <v>0</v>
      </c>
      <c r="O39" s="25">
        <f t="shared" si="9"/>
        <v>0</v>
      </c>
      <c r="P39" s="25">
        <f t="shared" si="9"/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0.47189500000000001</v>
      </c>
      <c r="BB39" s="25">
        <v>0</v>
      </c>
      <c r="BC39" s="25">
        <v>0</v>
      </c>
      <c r="BD39" s="25">
        <v>0</v>
      </c>
      <c r="BE39" s="25">
        <v>0</v>
      </c>
      <c r="BF39" s="25">
        <v>0.89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</row>
    <row r="40" spans="1:64" ht="78.75" x14ac:dyDescent="0.25">
      <c r="A40" s="22" t="s">
        <v>102</v>
      </c>
      <c r="B40" s="23" t="s">
        <v>261</v>
      </c>
      <c r="C40" s="24" t="s">
        <v>262</v>
      </c>
      <c r="D40" s="25">
        <v>0.17586754554049858</v>
      </c>
      <c r="E40" s="25">
        <f t="shared" si="9"/>
        <v>6.5924999999999997E-2</v>
      </c>
      <c r="F40" s="25">
        <f t="shared" si="9"/>
        <v>0</v>
      </c>
      <c r="G40" s="25">
        <f t="shared" si="9"/>
        <v>0</v>
      </c>
      <c r="H40" s="25">
        <f t="shared" si="9"/>
        <v>0</v>
      </c>
      <c r="I40" s="25">
        <f t="shared" si="9"/>
        <v>0</v>
      </c>
      <c r="J40" s="25">
        <f t="shared" si="9"/>
        <v>0</v>
      </c>
      <c r="K40" s="25">
        <f t="shared" si="9"/>
        <v>0</v>
      </c>
      <c r="L40" s="25">
        <f t="shared" si="9"/>
        <v>1</v>
      </c>
      <c r="M40" s="25">
        <f t="shared" si="9"/>
        <v>0</v>
      </c>
      <c r="N40" s="25">
        <f t="shared" si="9"/>
        <v>1</v>
      </c>
      <c r="O40" s="25">
        <f t="shared" si="9"/>
        <v>0</v>
      </c>
      <c r="P40" s="25">
        <f t="shared" si="9"/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6.5924999999999997E-2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1</v>
      </c>
      <c r="BI40" s="25">
        <v>0</v>
      </c>
      <c r="BJ40" s="25">
        <v>1</v>
      </c>
      <c r="BK40" s="25">
        <v>0</v>
      </c>
      <c r="BL40" s="25">
        <v>0</v>
      </c>
    </row>
    <row r="41" spans="1:64" ht="126" x14ac:dyDescent="0.25">
      <c r="A41" s="22" t="s">
        <v>102</v>
      </c>
      <c r="B41" s="23" t="s">
        <v>263</v>
      </c>
      <c r="C41" s="24" t="s">
        <v>264</v>
      </c>
      <c r="D41" s="25">
        <v>26.63072279997068</v>
      </c>
      <c r="E41" s="25">
        <f t="shared" si="9"/>
        <v>8.6633060000000004</v>
      </c>
      <c r="F41" s="25">
        <f t="shared" si="9"/>
        <v>0</v>
      </c>
      <c r="G41" s="25">
        <f t="shared" si="9"/>
        <v>0</v>
      </c>
      <c r="H41" s="25">
        <f t="shared" si="9"/>
        <v>0</v>
      </c>
      <c r="I41" s="25">
        <f t="shared" si="9"/>
        <v>0</v>
      </c>
      <c r="J41" s="25">
        <f t="shared" si="9"/>
        <v>1.3979999999999999</v>
      </c>
      <c r="K41" s="25">
        <f t="shared" si="9"/>
        <v>0</v>
      </c>
      <c r="L41" s="25">
        <f t="shared" si="9"/>
        <v>0</v>
      </c>
      <c r="M41" s="25">
        <f t="shared" si="9"/>
        <v>0</v>
      </c>
      <c r="N41" s="25">
        <f t="shared" si="9"/>
        <v>0</v>
      </c>
      <c r="O41" s="25">
        <f t="shared" si="9"/>
        <v>0</v>
      </c>
      <c r="P41" s="25">
        <f t="shared" si="9"/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8.6633060000000004</v>
      </c>
      <c r="BB41" s="25">
        <v>0</v>
      </c>
      <c r="BC41" s="25">
        <v>0</v>
      </c>
      <c r="BD41" s="25">
        <v>0</v>
      </c>
      <c r="BE41" s="25">
        <v>0</v>
      </c>
      <c r="BF41" s="25">
        <v>1.3979999999999999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</row>
    <row r="42" spans="1:64" ht="157.5" x14ac:dyDescent="0.25">
      <c r="A42" s="22" t="s">
        <v>102</v>
      </c>
      <c r="B42" s="23" t="s">
        <v>265</v>
      </c>
      <c r="C42" s="24" t="s">
        <v>266</v>
      </c>
      <c r="D42" s="25">
        <v>9.3056731451825279</v>
      </c>
      <c r="E42" s="25">
        <f t="shared" si="9"/>
        <v>1.8866320000000001</v>
      </c>
      <c r="F42" s="25">
        <f t="shared" si="9"/>
        <v>0</v>
      </c>
      <c r="G42" s="25">
        <f t="shared" si="9"/>
        <v>0</v>
      </c>
      <c r="H42" s="25">
        <f t="shared" si="9"/>
        <v>0</v>
      </c>
      <c r="I42" s="25">
        <f t="shared" si="9"/>
        <v>0</v>
      </c>
      <c r="J42" s="25">
        <f t="shared" si="9"/>
        <v>0.13900000000000001</v>
      </c>
      <c r="K42" s="25">
        <f t="shared" si="9"/>
        <v>0</v>
      </c>
      <c r="L42" s="25">
        <f t="shared" si="9"/>
        <v>0</v>
      </c>
      <c r="M42" s="25">
        <f t="shared" si="9"/>
        <v>0</v>
      </c>
      <c r="N42" s="25">
        <f t="shared" si="9"/>
        <v>0</v>
      </c>
      <c r="O42" s="25">
        <f t="shared" si="9"/>
        <v>0</v>
      </c>
      <c r="P42" s="25">
        <f t="shared" si="9"/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1.8866320000000001</v>
      </c>
      <c r="BB42" s="25">
        <v>0</v>
      </c>
      <c r="BC42" s="25">
        <v>0</v>
      </c>
      <c r="BD42" s="25">
        <v>0</v>
      </c>
      <c r="BE42" s="25">
        <v>0</v>
      </c>
      <c r="BF42" s="25">
        <v>0.13900000000000001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</row>
    <row r="43" spans="1:64" ht="141.75" x14ac:dyDescent="0.25">
      <c r="A43" s="22" t="s">
        <v>102</v>
      </c>
      <c r="B43" s="23" t="s">
        <v>267</v>
      </c>
      <c r="C43" s="24" t="s">
        <v>268</v>
      </c>
      <c r="D43" s="25">
        <v>0.33305450971439693</v>
      </c>
      <c r="E43" s="25">
        <f t="shared" si="9"/>
        <v>0.146427</v>
      </c>
      <c r="F43" s="25">
        <f t="shared" si="9"/>
        <v>0</v>
      </c>
      <c r="G43" s="25">
        <f t="shared" si="9"/>
        <v>0</v>
      </c>
      <c r="H43" s="25">
        <f t="shared" si="9"/>
        <v>0</v>
      </c>
      <c r="I43" s="25">
        <f t="shared" si="9"/>
        <v>0</v>
      </c>
      <c r="J43" s="25">
        <f t="shared" si="9"/>
        <v>0</v>
      </c>
      <c r="K43" s="25">
        <f t="shared" si="9"/>
        <v>0</v>
      </c>
      <c r="L43" s="25">
        <f t="shared" si="9"/>
        <v>1</v>
      </c>
      <c r="M43" s="25">
        <f t="shared" si="9"/>
        <v>0</v>
      </c>
      <c r="N43" s="25">
        <f t="shared" si="9"/>
        <v>3</v>
      </c>
      <c r="O43" s="25">
        <f t="shared" si="9"/>
        <v>0</v>
      </c>
      <c r="P43" s="25">
        <f t="shared" si="9"/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0.146427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1</v>
      </c>
      <c r="BI43" s="25">
        <v>0</v>
      </c>
      <c r="BJ43" s="25">
        <v>3</v>
      </c>
      <c r="BK43" s="25">
        <v>0</v>
      </c>
      <c r="BL43" s="25">
        <v>0</v>
      </c>
    </row>
    <row r="44" spans="1:64" ht="78.75" x14ac:dyDescent="0.25">
      <c r="A44" s="22" t="s">
        <v>102</v>
      </c>
      <c r="B44" s="23" t="s">
        <v>181</v>
      </c>
      <c r="C44" s="24" t="s">
        <v>182</v>
      </c>
      <c r="D44" s="25" t="s">
        <v>104</v>
      </c>
      <c r="E44" s="25">
        <f t="shared" si="9"/>
        <v>4.0101999999999999E-2</v>
      </c>
      <c r="F44" s="25">
        <f t="shared" si="9"/>
        <v>0</v>
      </c>
      <c r="G44" s="25">
        <f t="shared" si="9"/>
        <v>0</v>
      </c>
      <c r="H44" s="25">
        <f t="shared" si="9"/>
        <v>0</v>
      </c>
      <c r="I44" s="25">
        <f t="shared" si="9"/>
        <v>0</v>
      </c>
      <c r="J44" s="25">
        <f t="shared" si="9"/>
        <v>0</v>
      </c>
      <c r="K44" s="25">
        <f t="shared" si="9"/>
        <v>0</v>
      </c>
      <c r="L44" s="25">
        <f t="shared" si="9"/>
        <v>0</v>
      </c>
      <c r="M44" s="25">
        <f t="shared" si="9"/>
        <v>0</v>
      </c>
      <c r="N44" s="25">
        <f t="shared" si="9"/>
        <v>1</v>
      </c>
      <c r="O44" s="25">
        <f t="shared" si="9"/>
        <v>0</v>
      </c>
      <c r="P44" s="25">
        <f t="shared" si="9"/>
        <v>0</v>
      </c>
      <c r="Q44" s="25">
        <v>4.0101999999999999E-2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</row>
    <row r="45" spans="1:64" ht="126" x14ac:dyDescent="0.25">
      <c r="A45" s="22" t="s">
        <v>102</v>
      </c>
      <c r="B45" s="23" t="s">
        <v>269</v>
      </c>
      <c r="C45" s="24" t="s">
        <v>270</v>
      </c>
      <c r="D45" s="25">
        <v>0.33305450971439693</v>
      </c>
      <c r="E45" s="25">
        <f t="shared" si="9"/>
        <v>0</v>
      </c>
      <c r="F45" s="25">
        <f t="shared" si="9"/>
        <v>0</v>
      </c>
      <c r="G45" s="25">
        <f t="shared" si="9"/>
        <v>0</v>
      </c>
      <c r="H45" s="25">
        <f t="shared" si="9"/>
        <v>0</v>
      </c>
      <c r="I45" s="25">
        <f t="shared" si="9"/>
        <v>0</v>
      </c>
      <c r="J45" s="25">
        <f t="shared" si="9"/>
        <v>0</v>
      </c>
      <c r="K45" s="25">
        <f t="shared" si="9"/>
        <v>0</v>
      </c>
      <c r="L45" s="25">
        <f t="shared" si="9"/>
        <v>0</v>
      </c>
      <c r="M45" s="25">
        <f t="shared" si="9"/>
        <v>0</v>
      </c>
      <c r="N45" s="25">
        <f t="shared" si="9"/>
        <v>0</v>
      </c>
      <c r="O45" s="25">
        <f t="shared" si="9"/>
        <v>0</v>
      </c>
      <c r="P45" s="25">
        <f t="shared" si="9"/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</row>
    <row r="46" spans="1:64" ht="157.5" x14ac:dyDescent="0.25">
      <c r="A46" s="22" t="s">
        <v>102</v>
      </c>
      <c r="B46" s="23" t="s">
        <v>236</v>
      </c>
      <c r="C46" s="24" t="s">
        <v>237</v>
      </c>
      <c r="D46" s="25" t="s">
        <v>104</v>
      </c>
      <c r="E46" s="25">
        <f t="shared" si="9"/>
        <v>2.6664870000000001</v>
      </c>
      <c r="F46" s="25">
        <f t="shared" si="9"/>
        <v>0</v>
      </c>
      <c r="G46" s="25">
        <f t="shared" si="9"/>
        <v>0</v>
      </c>
      <c r="H46" s="25">
        <f t="shared" si="9"/>
        <v>0</v>
      </c>
      <c r="I46" s="25">
        <f t="shared" si="9"/>
        <v>0</v>
      </c>
      <c r="J46" s="25">
        <f t="shared" si="9"/>
        <v>0.33200000000000002</v>
      </c>
      <c r="K46" s="25">
        <f t="shared" si="9"/>
        <v>0</v>
      </c>
      <c r="L46" s="25">
        <f t="shared" si="9"/>
        <v>0</v>
      </c>
      <c r="M46" s="25">
        <f t="shared" si="9"/>
        <v>0</v>
      </c>
      <c r="N46" s="25">
        <f t="shared" si="9"/>
        <v>0</v>
      </c>
      <c r="O46" s="25">
        <f t="shared" si="9"/>
        <v>0</v>
      </c>
      <c r="P46" s="25">
        <f t="shared" si="9"/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2.6664870000000001</v>
      </c>
      <c r="AP46" s="25">
        <v>0</v>
      </c>
      <c r="AQ46" s="25">
        <v>0</v>
      </c>
      <c r="AR46" s="25">
        <v>0</v>
      </c>
      <c r="AS46" s="25">
        <v>0</v>
      </c>
      <c r="AT46" s="25">
        <v>0.33200000000000002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</row>
    <row r="47" spans="1:64" ht="141.75" x14ac:dyDescent="0.25">
      <c r="A47" s="22" t="s">
        <v>102</v>
      </c>
      <c r="B47" s="23" t="s">
        <v>238</v>
      </c>
      <c r="C47" s="24" t="s">
        <v>239</v>
      </c>
      <c r="D47" s="25" t="s">
        <v>104</v>
      </c>
      <c r="E47" s="25">
        <f t="shared" si="9"/>
        <v>0.105279</v>
      </c>
      <c r="F47" s="25">
        <f t="shared" si="9"/>
        <v>0</v>
      </c>
      <c r="G47" s="25">
        <f t="shared" si="9"/>
        <v>0</v>
      </c>
      <c r="H47" s="25">
        <f t="shared" si="9"/>
        <v>0</v>
      </c>
      <c r="I47" s="25">
        <f t="shared" si="9"/>
        <v>0</v>
      </c>
      <c r="J47" s="25">
        <f t="shared" si="9"/>
        <v>0</v>
      </c>
      <c r="K47" s="25">
        <f t="shared" si="9"/>
        <v>0</v>
      </c>
      <c r="L47" s="25">
        <f t="shared" si="9"/>
        <v>0</v>
      </c>
      <c r="M47" s="25">
        <f t="shared" si="9"/>
        <v>0</v>
      </c>
      <c r="N47" s="25">
        <f t="shared" si="9"/>
        <v>2</v>
      </c>
      <c r="O47" s="25">
        <f t="shared" si="9"/>
        <v>0</v>
      </c>
      <c r="P47" s="25">
        <f t="shared" si="9"/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0.105279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2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</row>
    <row r="48" spans="1:64" ht="94.5" x14ac:dyDescent="0.25">
      <c r="A48" s="22" t="s">
        <v>102</v>
      </c>
      <c r="B48" s="23" t="s">
        <v>226</v>
      </c>
      <c r="C48" s="24" t="s">
        <v>227</v>
      </c>
      <c r="D48" s="25" t="s">
        <v>104</v>
      </c>
      <c r="E48" s="25">
        <f t="shared" si="9"/>
        <v>4.4715999999999999E-2</v>
      </c>
      <c r="F48" s="25">
        <f t="shared" si="9"/>
        <v>0</v>
      </c>
      <c r="G48" s="25">
        <f t="shared" si="9"/>
        <v>0</v>
      </c>
      <c r="H48" s="25">
        <f t="shared" si="9"/>
        <v>0</v>
      </c>
      <c r="I48" s="25">
        <f t="shared" si="9"/>
        <v>0</v>
      </c>
      <c r="J48" s="25">
        <f t="shared" si="9"/>
        <v>0</v>
      </c>
      <c r="K48" s="25">
        <f t="shared" si="9"/>
        <v>0</v>
      </c>
      <c r="L48" s="25">
        <f t="shared" si="9"/>
        <v>0</v>
      </c>
      <c r="M48" s="25">
        <f t="shared" si="9"/>
        <v>0</v>
      </c>
      <c r="N48" s="25">
        <f t="shared" si="9"/>
        <v>1</v>
      </c>
      <c r="O48" s="25">
        <f t="shared" si="9"/>
        <v>0</v>
      </c>
      <c r="P48" s="25">
        <f t="shared" si="9"/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4.4715999999999999E-2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1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</row>
    <row r="49" spans="1:64" ht="110.25" x14ac:dyDescent="0.25">
      <c r="A49" s="22" t="s">
        <v>102</v>
      </c>
      <c r="B49" s="23" t="s">
        <v>228</v>
      </c>
      <c r="C49" s="24" t="s">
        <v>229</v>
      </c>
      <c r="D49" s="25" t="s">
        <v>104</v>
      </c>
      <c r="E49" s="25">
        <f t="shared" si="9"/>
        <v>8.6372000000000004E-2</v>
      </c>
      <c r="F49" s="25">
        <f t="shared" si="9"/>
        <v>0</v>
      </c>
      <c r="G49" s="25">
        <f t="shared" si="9"/>
        <v>0</v>
      </c>
      <c r="H49" s="25">
        <f t="shared" si="9"/>
        <v>0</v>
      </c>
      <c r="I49" s="25">
        <f t="shared" si="9"/>
        <v>0</v>
      </c>
      <c r="J49" s="25">
        <f t="shared" si="9"/>
        <v>0</v>
      </c>
      <c r="K49" s="25">
        <f t="shared" si="9"/>
        <v>0</v>
      </c>
      <c r="L49" s="25">
        <f t="shared" si="9"/>
        <v>1</v>
      </c>
      <c r="M49" s="25">
        <f t="shared" si="9"/>
        <v>0</v>
      </c>
      <c r="N49" s="25">
        <f t="shared" si="9"/>
        <v>2</v>
      </c>
      <c r="O49" s="25">
        <f t="shared" si="9"/>
        <v>0</v>
      </c>
      <c r="P49" s="25">
        <f t="shared" si="9"/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8.6372000000000004E-2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1</v>
      </c>
      <c r="AK49" s="25">
        <v>0</v>
      </c>
      <c r="AL49" s="25">
        <v>2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</row>
    <row r="50" spans="1:64" ht="110.25" x14ac:dyDescent="0.25">
      <c r="A50" s="22" t="s">
        <v>102</v>
      </c>
      <c r="B50" s="23" t="s">
        <v>271</v>
      </c>
      <c r="C50" s="24" t="s">
        <v>272</v>
      </c>
      <c r="D50" s="25" t="s">
        <v>104</v>
      </c>
      <c r="E50" s="25">
        <f t="shared" si="9"/>
        <v>4.9242000000000001E-2</v>
      </c>
      <c r="F50" s="25">
        <f t="shared" si="9"/>
        <v>0</v>
      </c>
      <c r="G50" s="25">
        <f t="shared" si="9"/>
        <v>0</v>
      </c>
      <c r="H50" s="25">
        <f t="shared" si="9"/>
        <v>0</v>
      </c>
      <c r="I50" s="25">
        <f t="shared" si="9"/>
        <v>0</v>
      </c>
      <c r="J50" s="25">
        <f t="shared" si="9"/>
        <v>0</v>
      </c>
      <c r="K50" s="25">
        <f t="shared" si="9"/>
        <v>0</v>
      </c>
      <c r="L50" s="25">
        <f t="shared" si="9"/>
        <v>1</v>
      </c>
      <c r="M50" s="25">
        <f t="shared" si="9"/>
        <v>0</v>
      </c>
      <c r="N50" s="25">
        <f t="shared" si="9"/>
        <v>1</v>
      </c>
      <c r="O50" s="25">
        <f t="shared" si="9"/>
        <v>0</v>
      </c>
      <c r="P50" s="25">
        <f t="shared" si="9"/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4.9242000000000001E-2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1</v>
      </c>
      <c r="BI50" s="25">
        <v>0</v>
      </c>
      <c r="BJ50" s="25">
        <v>1</v>
      </c>
      <c r="BK50" s="25">
        <v>0</v>
      </c>
      <c r="BL50" s="25">
        <v>0</v>
      </c>
    </row>
    <row r="51" spans="1:64" ht="189" x14ac:dyDescent="0.25">
      <c r="A51" s="22" t="s">
        <v>102</v>
      </c>
      <c r="B51" s="23" t="s">
        <v>183</v>
      </c>
      <c r="C51" s="24" t="s">
        <v>184</v>
      </c>
      <c r="D51" s="25">
        <v>30.552561383312081</v>
      </c>
      <c r="E51" s="25">
        <f t="shared" si="9"/>
        <v>22.923054</v>
      </c>
      <c r="F51" s="25">
        <f t="shared" si="9"/>
        <v>4</v>
      </c>
      <c r="G51" s="25">
        <f t="shared" si="9"/>
        <v>0</v>
      </c>
      <c r="H51" s="25">
        <f t="shared" si="9"/>
        <v>0</v>
      </c>
      <c r="I51" s="25">
        <f t="shared" si="9"/>
        <v>0</v>
      </c>
      <c r="J51" s="25">
        <f t="shared" si="9"/>
        <v>0</v>
      </c>
      <c r="K51" s="25">
        <f t="shared" si="9"/>
        <v>0</v>
      </c>
      <c r="L51" s="25">
        <f t="shared" si="9"/>
        <v>1</v>
      </c>
      <c r="M51" s="25">
        <f t="shared" si="9"/>
        <v>0</v>
      </c>
      <c r="N51" s="25">
        <f t="shared" si="9"/>
        <v>4</v>
      </c>
      <c r="O51" s="25">
        <f t="shared" si="9"/>
        <v>0</v>
      </c>
      <c r="P51" s="25">
        <f t="shared" si="9"/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22.764267</v>
      </c>
      <c r="AP51" s="25">
        <v>4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0.15878700000000001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1</v>
      </c>
      <c r="BI51" s="25">
        <v>0</v>
      </c>
      <c r="BJ51" s="25">
        <v>4</v>
      </c>
      <c r="BK51" s="25">
        <v>0</v>
      </c>
      <c r="BL51" s="25">
        <v>0</v>
      </c>
    </row>
    <row r="52" spans="1:64" ht="110.25" x14ac:dyDescent="0.25">
      <c r="A52" s="22" t="s">
        <v>102</v>
      </c>
      <c r="B52" s="23" t="s">
        <v>273</v>
      </c>
      <c r="C52" s="24" t="s">
        <v>185</v>
      </c>
      <c r="D52" s="25">
        <v>69.707373980145377</v>
      </c>
      <c r="E52" s="25">
        <f t="shared" si="9"/>
        <v>19.590933</v>
      </c>
      <c r="F52" s="25">
        <f t="shared" si="9"/>
        <v>0</v>
      </c>
      <c r="G52" s="25">
        <f t="shared" si="9"/>
        <v>0</v>
      </c>
      <c r="H52" s="25">
        <f t="shared" si="9"/>
        <v>0</v>
      </c>
      <c r="I52" s="25">
        <f t="shared" si="9"/>
        <v>0</v>
      </c>
      <c r="J52" s="25">
        <f t="shared" si="9"/>
        <v>4.3520000000000003</v>
      </c>
      <c r="K52" s="25">
        <f t="shared" si="9"/>
        <v>0</v>
      </c>
      <c r="L52" s="25">
        <f t="shared" si="9"/>
        <v>0</v>
      </c>
      <c r="M52" s="25">
        <f t="shared" si="9"/>
        <v>0</v>
      </c>
      <c r="N52" s="25">
        <f t="shared" si="9"/>
        <v>0</v>
      </c>
      <c r="O52" s="25">
        <f t="shared" si="9"/>
        <v>0</v>
      </c>
      <c r="P52" s="25">
        <f t="shared" si="9"/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19.590933</v>
      </c>
      <c r="AP52" s="25">
        <v>0</v>
      </c>
      <c r="AQ52" s="25">
        <v>0</v>
      </c>
      <c r="AR52" s="25">
        <v>0</v>
      </c>
      <c r="AS52" s="25">
        <v>0</v>
      </c>
      <c r="AT52" s="25">
        <v>4.3520000000000003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</row>
    <row r="53" spans="1:64" ht="141.75" x14ac:dyDescent="0.25">
      <c r="A53" s="22" t="s">
        <v>102</v>
      </c>
      <c r="B53" s="23" t="s">
        <v>274</v>
      </c>
      <c r="C53" s="24" t="s">
        <v>186</v>
      </c>
      <c r="D53" s="25">
        <v>3.2522160136844502</v>
      </c>
      <c r="E53" s="25">
        <f t="shared" si="9"/>
        <v>1.326954</v>
      </c>
      <c r="F53" s="25">
        <f t="shared" si="9"/>
        <v>0</v>
      </c>
      <c r="G53" s="25">
        <f t="shared" si="9"/>
        <v>0</v>
      </c>
      <c r="H53" s="25">
        <f t="shared" si="9"/>
        <v>0</v>
      </c>
      <c r="I53" s="25">
        <f t="shared" si="9"/>
        <v>0</v>
      </c>
      <c r="J53" s="25">
        <f t="shared" si="9"/>
        <v>0.49199999999999999</v>
      </c>
      <c r="K53" s="25">
        <f t="shared" si="9"/>
        <v>0</v>
      </c>
      <c r="L53" s="25">
        <f t="shared" si="9"/>
        <v>0</v>
      </c>
      <c r="M53" s="25">
        <f t="shared" si="9"/>
        <v>0</v>
      </c>
      <c r="N53" s="25">
        <f t="shared" si="9"/>
        <v>0</v>
      </c>
      <c r="O53" s="25">
        <f t="shared" si="9"/>
        <v>0</v>
      </c>
      <c r="P53" s="25">
        <f t="shared" si="9"/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1.326954</v>
      </c>
      <c r="AP53" s="25">
        <v>0</v>
      </c>
      <c r="AQ53" s="25">
        <v>0</v>
      </c>
      <c r="AR53" s="25">
        <v>0</v>
      </c>
      <c r="AS53" s="25">
        <v>0</v>
      </c>
      <c r="AT53" s="25">
        <v>0.49199999999999999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</row>
    <row r="54" spans="1:64" ht="141.75" x14ac:dyDescent="0.25">
      <c r="A54" s="22" t="s">
        <v>102</v>
      </c>
      <c r="B54" s="23" t="s">
        <v>275</v>
      </c>
      <c r="C54" s="24" t="s">
        <v>187</v>
      </c>
      <c r="D54" s="25">
        <v>5.2244559164623681</v>
      </c>
      <c r="E54" s="25">
        <f t="shared" si="9"/>
        <v>2.0223149999999999</v>
      </c>
      <c r="F54" s="25">
        <f t="shared" si="9"/>
        <v>0</v>
      </c>
      <c r="G54" s="25">
        <f t="shared" si="9"/>
        <v>0</v>
      </c>
      <c r="H54" s="25">
        <f t="shared" ref="H54:P85" si="11">IFERROR(IFERROR(SUM(T54,AF54,AR54,BD54),"нд"),"нд")</f>
        <v>0</v>
      </c>
      <c r="I54" s="25">
        <f t="shared" si="11"/>
        <v>0</v>
      </c>
      <c r="J54" s="25">
        <f t="shared" si="11"/>
        <v>1.548</v>
      </c>
      <c r="K54" s="25">
        <f t="shared" si="11"/>
        <v>0</v>
      </c>
      <c r="L54" s="25">
        <f t="shared" si="11"/>
        <v>0</v>
      </c>
      <c r="M54" s="25">
        <f t="shared" si="11"/>
        <v>0</v>
      </c>
      <c r="N54" s="25">
        <f t="shared" si="11"/>
        <v>0</v>
      </c>
      <c r="O54" s="25">
        <f t="shared" si="11"/>
        <v>0</v>
      </c>
      <c r="P54" s="25">
        <f t="shared" si="11"/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2.0223149999999999</v>
      </c>
      <c r="BB54" s="25">
        <v>0</v>
      </c>
      <c r="BC54" s="25">
        <v>0</v>
      </c>
      <c r="BD54" s="25">
        <v>0</v>
      </c>
      <c r="BE54" s="25">
        <v>0</v>
      </c>
      <c r="BF54" s="25">
        <v>1.548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</row>
    <row r="55" spans="1:64" ht="141.75" x14ac:dyDescent="0.25">
      <c r="A55" s="22" t="s">
        <v>102</v>
      </c>
      <c r="B55" s="23" t="s">
        <v>276</v>
      </c>
      <c r="C55" s="24" t="s">
        <v>188</v>
      </c>
      <c r="D55" s="25">
        <v>4.9990442997133631</v>
      </c>
      <c r="E55" s="25">
        <f t="shared" ref="E55:J86" si="12">IFERROR(IFERROR(SUM(Q55,AC55,AO55,BA55),"нд"),"нд")</f>
        <v>1.8384160000000001</v>
      </c>
      <c r="F55" s="25">
        <f t="shared" si="12"/>
        <v>0</v>
      </c>
      <c r="G55" s="25">
        <f t="shared" si="12"/>
        <v>0</v>
      </c>
      <c r="H55" s="25">
        <f t="shared" si="11"/>
        <v>0</v>
      </c>
      <c r="I55" s="25">
        <f t="shared" si="11"/>
        <v>0</v>
      </c>
      <c r="J55" s="25">
        <f t="shared" si="11"/>
        <v>1.732</v>
      </c>
      <c r="K55" s="25">
        <f t="shared" si="11"/>
        <v>0</v>
      </c>
      <c r="L55" s="25">
        <f t="shared" si="11"/>
        <v>0</v>
      </c>
      <c r="M55" s="25">
        <f t="shared" si="11"/>
        <v>0</v>
      </c>
      <c r="N55" s="25">
        <f t="shared" si="11"/>
        <v>0</v>
      </c>
      <c r="O55" s="25">
        <f t="shared" si="11"/>
        <v>0</v>
      </c>
      <c r="P55" s="25">
        <f t="shared" si="11"/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1.8384160000000001</v>
      </c>
      <c r="BB55" s="25">
        <v>0</v>
      </c>
      <c r="BC55" s="25">
        <v>0</v>
      </c>
      <c r="BD55" s="25">
        <v>0</v>
      </c>
      <c r="BE55" s="25">
        <v>0</v>
      </c>
      <c r="BF55" s="25">
        <v>1.732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</row>
    <row r="56" spans="1:64" ht="141.75" x14ac:dyDescent="0.25">
      <c r="A56" s="22" t="s">
        <v>102</v>
      </c>
      <c r="B56" s="23" t="s">
        <v>176</v>
      </c>
      <c r="C56" s="24" t="s">
        <v>172</v>
      </c>
      <c r="D56" s="25">
        <v>0.52408528977775226</v>
      </c>
      <c r="E56" s="25">
        <f t="shared" si="12"/>
        <v>0.42463600000000001</v>
      </c>
      <c r="F56" s="25">
        <f t="shared" si="12"/>
        <v>0</v>
      </c>
      <c r="G56" s="25">
        <f t="shared" si="12"/>
        <v>0</v>
      </c>
      <c r="H56" s="25">
        <f t="shared" si="11"/>
        <v>0.115</v>
      </c>
      <c r="I56" s="25">
        <f t="shared" si="11"/>
        <v>0</v>
      </c>
      <c r="J56" s="25">
        <f t="shared" si="11"/>
        <v>0</v>
      </c>
      <c r="K56" s="25">
        <f t="shared" si="11"/>
        <v>0</v>
      </c>
      <c r="L56" s="25">
        <f t="shared" si="11"/>
        <v>0</v>
      </c>
      <c r="M56" s="25">
        <f t="shared" si="11"/>
        <v>0</v>
      </c>
      <c r="N56" s="25">
        <f t="shared" si="11"/>
        <v>0</v>
      </c>
      <c r="O56" s="25">
        <f t="shared" si="11"/>
        <v>0</v>
      </c>
      <c r="P56" s="25">
        <f t="shared" si="11"/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0.42463600000000001</v>
      </c>
      <c r="BB56" s="25">
        <v>0</v>
      </c>
      <c r="BC56" s="25">
        <v>0</v>
      </c>
      <c r="BD56" s="25">
        <v>0.115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</row>
    <row r="57" spans="1:64" ht="141.75" x14ac:dyDescent="0.25">
      <c r="A57" s="22" t="s">
        <v>102</v>
      </c>
      <c r="B57" s="23" t="s">
        <v>173</v>
      </c>
      <c r="C57" s="24" t="s">
        <v>174</v>
      </c>
      <c r="D57" s="25">
        <v>0.63239748447356603</v>
      </c>
      <c r="E57" s="25">
        <f t="shared" si="12"/>
        <v>0.36662299999999998</v>
      </c>
      <c r="F57" s="25">
        <f t="shared" si="12"/>
        <v>0</v>
      </c>
      <c r="G57" s="25">
        <f t="shared" si="12"/>
        <v>0</v>
      </c>
      <c r="H57" s="25">
        <f t="shared" si="11"/>
        <v>0</v>
      </c>
      <c r="I57" s="25">
        <f t="shared" si="11"/>
        <v>0</v>
      </c>
      <c r="J57" s="25">
        <f t="shared" si="11"/>
        <v>0</v>
      </c>
      <c r="K57" s="25">
        <f t="shared" si="11"/>
        <v>0</v>
      </c>
      <c r="L57" s="25">
        <f t="shared" si="11"/>
        <v>1</v>
      </c>
      <c r="M57" s="25">
        <f t="shared" si="11"/>
        <v>0</v>
      </c>
      <c r="N57" s="25">
        <f t="shared" si="11"/>
        <v>1</v>
      </c>
      <c r="O57" s="25">
        <f t="shared" si="11"/>
        <v>0</v>
      </c>
      <c r="P57" s="25">
        <f t="shared" si="11"/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0.36662299999999998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1</v>
      </c>
      <c r="BI57" s="25">
        <v>0</v>
      </c>
      <c r="BJ57" s="25">
        <v>1</v>
      </c>
      <c r="BK57" s="25">
        <v>0</v>
      </c>
      <c r="BL57" s="25">
        <v>0</v>
      </c>
    </row>
    <row r="58" spans="1:64" ht="173.25" x14ac:dyDescent="0.25">
      <c r="A58" s="22" t="s">
        <v>102</v>
      </c>
      <c r="B58" s="23" t="s">
        <v>192</v>
      </c>
      <c r="C58" s="24" t="s">
        <v>193</v>
      </c>
      <c r="D58" s="25">
        <v>50.301730202970091</v>
      </c>
      <c r="E58" s="25">
        <f t="shared" si="12"/>
        <v>0</v>
      </c>
      <c r="F58" s="25">
        <f t="shared" si="12"/>
        <v>0</v>
      </c>
      <c r="G58" s="25">
        <f t="shared" si="12"/>
        <v>0</v>
      </c>
      <c r="H58" s="25">
        <f t="shared" si="11"/>
        <v>0</v>
      </c>
      <c r="I58" s="25">
        <f t="shared" si="11"/>
        <v>0</v>
      </c>
      <c r="J58" s="25">
        <f t="shared" si="11"/>
        <v>0</v>
      </c>
      <c r="K58" s="25">
        <f t="shared" si="11"/>
        <v>0</v>
      </c>
      <c r="L58" s="25">
        <f t="shared" si="11"/>
        <v>0</v>
      </c>
      <c r="M58" s="25">
        <f t="shared" si="11"/>
        <v>0</v>
      </c>
      <c r="N58" s="25">
        <f t="shared" si="11"/>
        <v>0</v>
      </c>
      <c r="O58" s="25">
        <f t="shared" si="11"/>
        <v>0</v>
      </c>
      <c r="P58" s="25">
        <f t="shared" si="11"/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</row>
    <row r="59" spans="1:64" ht="110.25" x14ac:dyDescent="0.25">
      <c r="A59" s="22" t="s">
        <v>102</v>
      </c>
      <c r="B59" s="23" t="s">
        <v>194</v>
      </c>
      <c r="C59" s="24" t="s">
        <v>195</v>
      </c>
      <c r="D59" s="25">
        <v>0.12422319137996063</v>
      </c>
      <c r="E59" s="25">
        <f t="shared" si="12"/>
        <v>0</v>
      </c>
      <c r="F59" s="25">
        <f t="shared" si="12"/>
        <v>0</v>
      </c>
      <c r="G59" s="25">
        <f t="shared" si="12"/>
        <v>0</v>
      </c>
      <c r="H59" s="25">
        <f t="shared" si="11"/>
        <v>0</v>
      </c>
      <c r="I59" s="25">
        <f t="shared" si="11"/>
        <v>0</v>
      </c>
      <c r="J59" s="25">
        <f t="shared" si="11"/>
        <v>0</v>
      </c>
      <c r="K59" s="25">
        <f t="shared" si="11"/>
        <v>0</v>
      </c>
      <c r="L59" s="25">
        <f t="shared" si="11"/>
        <v>0</v>
      </c>
      <c r="M59" s="25">
        <f t="shared" si="11"/>
        <v>0</v>
      </c>
      <c r="N59" s="25">
        <f t="shared" si="11"/>
        <v>0</v>
      </c>
      <c r="O59" s="25">
        <f t="shared" si="11"/>
        <v>0</v>
      </c>
      <c r="P59" s="25">
        <f t="shared" si="11"/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</row>
    <row r="60" spans="1:64" ht="110.25" x14ac:dyDescent="0.25">
      <c r="A60" s="22" t="s">
        <v>102</v>
      </c>
      <c r="B60" s="23" t="s">
        <v>277</v>
      </c>
      <c r="C60" s="24" t="s">
        <v>196</v>
      </c>
      <c r="D60" s="25">
        <v>49.124045381061606</v>
      </c>
      <c r="E60" s="25">
        <f t="shared" si="12"/>
        <v>0</v>
      </c>
      <c r="F60" s="25">
        <f t="shared" si="12"/>
        <v>0</v>
      </c>
      <c r="G60" s="25">
        <f t="shared" si="12"/>
        <v>0</v>
      </c>
      <c r="H60" s="25">
        <f t="shared" si="11"/>
        <v>0</v>
      </c>
      <c r="I60" s="25">
        <f t="shared" si="11"/>
        <v>0</v>
      </c>
      <c r="J60" s="25">
        <f t="shared" si="11"/>
        <v>0</v>
      </c>
      <c r="K60" s="25">
        <f t="shared" si="11"/>
        <v>0</v>
      </c>
      <c r="L60" s="25">
        <f t="shared" si="11"/>
        <v>0</v>
      </c>
      <c r="M60" s="25">
        <f t="shared" si="11"/>
        <v>0</v>
      </c>
      <c r="N60" s="25">
        <f t="shared" si="11"/>
        <v>0</v>
      </c>
      <c r="O60" s="25">
        <f t="shared" si="11"/>
        <v>0</v>
      </c>
      <c r="P60" s="25">
        <f t="shared" si="11"/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</row>
    <row r="61" spans="1:64" ht="94.5" x14ac:dyDescent="0.25">
      <c r="A61" s="22" t="s">
        <v>102</v>
      </c>
      <c r="B61" s="23" t="s">
        <v>278</v>
      </c>
      <c r="C61" s="24" t="s">
        <v>279</v>
      </c>
      <c r="D61" s="25">
        <v>0.17586754554049858</v>
      </c>
      <c r="E61" s="25">
        <f t="shared" si="12"/>
        <v>0</v>
      </c>
      <c r="F61" s="25">
        <f t="shared" si="12"/>
        <v>0</v>
      </c>
      <c r="G61" s="25">
        <f t="shared" si="12"/>
        <v>0</v>
      </c>
      <c r="H61" s="25">
        <f t="shared" si="11"/>
        <v>0</v>
      </c>
      <c r="I61" s="25">
        <f t="shared" si="11"/>
        <v>0</v>
      </c>
      <c r="J61" s="25">
        <f t="shared" si="11"/>
        <v>0</v>
      </c>
      <c r="K61" s="25">
        <f t="shared" si="11"/>
        <v>0</v>
      </c>
      <c r="L61" s="25">
        <f t="shared" si="11"/>
        <v>0</v>
      </c>
      <c r="M61" s="25">
        <f t="shared" si="11"/>
        <v>0</v>
      </c>
      <c r="N61" s="25">
        <f t="shared" si="11"/>
        <v>0</v>
      </c>
      <c r="O61" s="25">
        <f t="shared" si="11"/>
        <v>0</v>
      </c>
      <c r="P61" s="25">
        <f t="shared" si="11"/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</row>
    <row r="62" spans="1:64" ht="126" x14ac:dyDescent="0.25">
      <c r="A62" s="22" t="s">
        <v>102</v>
      </c>
      <c r="B62" s="23" t="s">
        <v>230</v>
      </c>
      <c r="C62" s="24" t="s">
        <v>231</v>
      </c>
      <c r="D62" s="25" t="s">
        <v>104</v>
      </c>
      <c r="E62" s="25">
        <f t="shared" si="12"/>
        <v>5.9718E-2</v>
      </c>
      <c r="F62" s="25">
        <f t="shared" si="12"/>
        <v>0</v>
      </c>
      <c r="G62" s="25">
        <f t="shared" si="12"/>
        <v>0</v>
      </c>
      <c r="H62" s="25">
        <f t="shared" si="11"/>
        <v>0</v>
      </c>
      <c r="I62" s="25">
        <f t="shared" si="11"/>
        <v>0</v>
      </c>
      <c r="J62" s="25">
        <f t="shared" si="11"/>
        <v>0</v>
      </c>
      <c r="K62" s="25">
        <f t="shared" si="11"/>
        <v>0</v>
      </c>
      <c r="L62" s="25">
        <f t="shared" si="11"/>
        <v>1</v>
      </c>
      <c r="M62" s="25">
        <f t="shared" si="11"/>
        <v>0</v>
      </c>
      <c r="N62" s="25">
        <f t="shared" si="11"/>
        <v>2</v>
      </c>
      <c r="O62" s="25">
        <f t="shared" si="11"/>
        <v>0</v>
      </c>
      <c r="P62" s="25">
        <f t="shared" si="11"/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5.9718E-2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1</v>
      </c>
      <c r="AK62" s="25">
        <v>0</v>
      </c>
      <c r="AL62" s="25">
        <v>2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</row>
    <row r="63" spans="1:64" ht="47.25" x14ac:dyDescent="0.25">
      <c r="A63" s="22" t="s">
        <v>105</v>
      </c>
      <c r="B63" s="23" t="s">
        <v>106</v>
      </c>
      <c r="C63" s="24" t="s">
        <v>87</v>
      </c>
      <c r="D63" s="25">
        <f>IFERROR(SUM(D64,D65),"нд")</f>
        <v>0</v>
      </c>
      <c r="E63" s="25">
        <f t="shared" si="12"/>
        <v>0</v>
      </c>
      <c r="F63" s="25">
        <f t="shared" si="12"/>
        <v>0</v>
      </c>
      <c r="G63" s="25">
        <f t="shared" si="12"/>
        <v>0</v>
      </c>
      <c r="H63" s="25">
        <f t="shared" si="11"/>
        <v>0</v>
      </c>
      <c r="I63" s="25">
        <f t="shared" si="11"/>
        <v>0</v>
      </c>
      <c r="J63" s="25">
        <f t="shared" si="11"/>
        <v>0</v>
      </c>
      <c r="K63" s="25">
        <f t="shared" si="11"/>
        <v>0</v>
      </c>
      <c r="L63" s="25">
        <f t="shared" si="11"/>
        <v>0</v>
      </c>
      <c r="M63" s="25">
        <f t="shared" si="11"/>
        <v>0</v>
      </c>
      <c r="N63" s="25">
        <f t="shared" si="11"/>
        <v>0</v>
      </c>
      <c r="O63" s="25">
        <f t="shared" si="11"/>
        <v>0</v>
      </c>
      <c r="P63" s="25">
        <f t="shared" si="11"/>
        <v>0</v>
      </c>
      <c r="Q63" s="25">
        <f t="shared" ref="Q63:BL63" si="13">IFERROR(SUM(Q64,Q65),"нд")</f>
        <v>0</v>
      </c>
      <c r="R63" s="25">
        <f t="shared" si="13"/>
        <v>0</v>
      </c>
      <c r="S63" s="25">
        <f t="shared" si="13"/>
        <v>0</v>
      </c>
      <c r="T63" s="25">
        <f t="shared" si="13"/>
        <v>0</v>
      </c>
      <c r="U63" s="25">
        <f t="shared" si="13"/>
        <v>0</v>
      </c>
      <c r="V63" s="25">
        <f t="shared" si="13"/>
        <v>0</v>
      </c>
      <c r="W63" s="25">
        <f t="shared" si="13"/>
        <v>0</v>
      </c>
      <c r="X63" s="25">
        <f t="shared" si="13"/>
        <v>0</v>
      </c>
      <c r="Y63" s="25">
        <f t="shared" si="13"/>
        <v>0</v>
      </c>
      <c r="Z63" s="25">
        <f t="shared" si="13"/>
        <v>0</v>
      </c>
      <c r="AA63" s="25">
        <f t="shared" si="13"/>
        <v>0</v>
      </c>
      <c r="AB63" s="25">
        <f t="shared" si="13"/>
        <v>0</v>
      </c>
      <c r="AC63" s="25">
        <f t="shared" si="13"/>
        <v>0</v>
      </c>
      <c r="AD63" s="25">
        <f t="shared" si="13"/>
        <v>0</v>
      </c>
      <c r="AE63" s="25">
        <f t="shared" si="13"/>
        <v>0</v>
      </c>
      <c r="AF63" s="25">
        <f t="shared" si="13"/>
        <v>0</v>
      </c>
      <c r="AG63" s="25">
        <f t="shared" si="13"/>
        <v>0</v>
      </c>
      <c r="AH63" s="25">
        <f t="shared" si="13"/>
        <v>0</v>
      </c>
      <c r="AI63" s="25">
        <f t="shared" si="13"/>
        <v>0</v>
      </c>
      <c r="AJ63" s="25">
        <f t="shared" si="13"/>
        <v>0</v>
      </c>
      <c r="AK63" s="25">
        <f t="shared" si="13"/>
        <v>0</v>
      </c>
      <c r="AL63" s="25">
        <f t="shared" si="13"/>
        <v>0</v>
      </c>
      <c r="AM63" s="25">
        <f t="shared" si="13"/>
        <v>0</v>
      </c>
      <c r="AN63" s="25">
        <f t="shared" si="13"/>
        <v>0</v>
      </c>
      <c r="AO63" s="25">
        <f t="shared" si="13"/>
        <v>0</v>
      </c>
      <c r="AP63" s="25">
        <f t="shared" si="13"/>
        <v>0</v>
      </c>
      <c r="AQ63" s="25">
        <f t="shared" si="13"/>
        <v>0</v>
      </c>
      <c r="AR63" s="25">
        <f t="shared" si="13"/>
        <v>0</v>
      </c>
      <c r="AS63" s="25">
        <f t="shared" si="13"/>
        <v>0</v>
      </c>
      <c r="AT63" s="25">
        <f t="shared" si="13"/>
        <v>0</v>
      </c>
      <c r="AU63" s="25">
        <f t="shared" si="13"/>
        <v>0</v>
      </c>
      <c r="AV63" s="25">
        <f t="shared" si="13"/>
        <v>0</v>
      </c>
      <c r="AW63" s="25">
        <f t="shared" si="13"/>
        <v>0</v>
      </c>
      <c r="AX63" s="25">
        <f t="shared" si="13"/>
        <v>0</v>
      </c>
      <c r="AY63" s="25">
        <f t="shared" si="13"/>
        <v>0</v>
      </c>
      <c r="AZ63" s="25">
        <f t="shared" si="13"/>
        <v>0</v>
      </c>
      <c r="BA63" s="25">
        <f t="shared" si="13"/>
        <v>0</v>
      </c>
      <c r="BB63" s="25">
        <f t="shared" si="13"/>
        <v>0</v>
      </c>
      <c r="BC63" s="25">
        <f t="shared" si="13"/>
        <v>0</v>
      </c>
      <c r="BD63" s="25">
        <f t="shared" si="13"/>
        <v>0</v>
      </c>
      <c r="BE63" s="25">
        <f t="shared" si="13"/>
        <v>0</v>
      </c>
      <c r="BF63" s="25">
        <f t="shared" si="13"/>
        <v>0</v>
      </c>
      <c r="BG63" s="25">
        <f t="shared" si="13"/>
        <v>0</v>
      </c>
      <c r="BH63" s="25">
        <f t="shared" si="13"/>
        <v>0</v>
      </c>
      <c r="BI63" s="25">
        <f t="shared" si="13"/>
        <v>0</v>
      </c>
      <c r="BJ63" s="25">
        <f t="shared" si="13"/>
        <v>0</v>
      </c>
      <c r="BK63" s="25">
        <f t="shared" si="13"/>
        <v>0</v>
      </c>
      <c r="BL63" s="25">
        <f t="shared" si="13"/>
        <v>0</v>
      </c>
    </row>
    <row r="64" spans="1:64" ht="78.75" x14ac:dyDescent="0.25">
      <c r="A64" s="22" t="s">
        <v>107</v>
      </c>
      <c r="B64" s="23" t="s">
        <v>108</v>
      </c>
      <c r="C64" s="24" t="s">
        <v>87</v>
      </c>
      <c r="D64" s="25">
        <f>IFERROR(0,"нд")</f>
        <v>0</v>
      </c>
      <c r="E64" s="25">
        <f t="shared" si="12"/>
        <v>0</v>
      </c>
      <c r="F64" s="25">
        <f t="shared" si="12"/>
        <v>0</v>
      </c>
      <c r="G64" s="25">
        <f t="shared" si="12"/>
        <v>0</v>
      </c>
      <c r="H64" s="25">
        <f t="shared" si="11"/>
        <v>0</v>
      </c>
      <c r="I64" s="25">
        <f t="shared" si="11"/>
        <v>0</v>
      </c>
      <c r="J64" s="25">
        <f t="shared" si="11"/>
        <v>0</v>
      </c>
      <c r="K64" s="25">
        <f t="shared" si="11"/>
        <v>0</v>
      </c>
      <c r="L64" s="25">
        <f t="shared" si="11"/>
        <v>0</v>
      </c>
      <c r="M64" s="25">
        <f t="shared" si="11"/>
        <v>0</v>
      </c>
      <c r="N64" s="25">
        <f t="shared" si="11"/>
        <v>0</v>
      </c>
      <c r="O64" s="25">
        <f t="shared" si="11"/>
        <v>0</v>
      </c>
      <c r="P64" s="25">
        <f t="shared" si="11"/>
        <v>0</v>
      </c>
      <c r="Q64" s="25">
        <f t="shared" ref="Q64:AF65" si="14">IFERROR(0,"нд")</f>
        <v>0</v>
      </c>
      <c r="R64" s="25">
        <f t="shared" si="14"/>
        <v>0</v>
      </c>
      <c r="S64" s="25">
        <f t="shared" si="14"/>
        <v>0</v>
      </c>
      <c r="T64" s="25">
        <f t="shared" si="14"/>
        <v>0</v>
      </c>
      <c r="U64" s="25">
        <f t="shared" si="14"/>
        <v>0</v>
      </c>
      <c r="V64" s="25">
        <f t="shared" si="14"/>
        <v>0</v>
      </c>
      <c r="W64" s="25">
        <f t="shared" si="14"/>
        <v>0</v>
      </c>
      <c r="X64" s="25">
        <f t="shared" si="14"/>
        <v>0</v>
      </c>
      <c r="Y64" s="25">
        <f t="shared" si="14"/>
        <v>0</v>
      </c>
      <c r="Z64" s="25">
        <f t="shared" si="14"/>
        <v>0</v>
      </c>
      <c r="AA64" s="25">
        <f t="shared" si="14"/>
        <v>0</v>
      </c>
      <c r="AB64" s="25">
        <f t="shared" si="14"/>
        <v>0</v>
      </c>
      <c r="AC64" s="25">
        <f t="shared" si="14"/>
        <v>0</v>
      </c>
      <c r="AD64" s="25">
        <f t="shared" si="14"/>
        <v>0</v>
      </c>
      <c r="AE64" s="25">
        <f t="shared" si="14"/>
        <v>0</v>
      </c>
      <c r="AF64" s="25">
        <f t="shared" si="14"/>
        <v>0</v>
      </c>
      <c r="AG64" s="25">
        <f t="shared" ref="AG64:AV65" si="15">IFERROR(0,"нд")</f>
        <v>0</v>
      </c>
      <c r="AH64" s="25">
        <f t="shared" si="15"/>
        <v>0</v>
      </c>
      <c r="AI64" s="25">
        <f t="shared" si="15"/>
        <v>0</v>
      </c>
      <c r="AJ64" s="25">
        <f t="shared" si="15"/>
        <v>0</v>
      </c>
      <c r="AK64" s="25">
        <f t="shared" si="15"/>
        <v>0</v>
      </c>
      <c r="AL64" s="25">
        <f t="shared" si="15"/>
        <v>0</v>
      </c>
      <c r="AM64" s="25">
        <f t="shared" si="15"/>
        <v>0</v>
      </c>
      <c r="AN64" s="25">
        <f t="shared" si="15"/>
        <v>0</v>
      </c>
      <c r="AO64" s="25">
        <f t="shared" si="15"/>
        <v>0</v>
      </c>
      <c r="AP64" s="25">
        <f t="shared" si="15"/>
        <v>0</v>
      </c>
      <c r="AQ64" s="25">
        <f t="shared" si="15"/>
        <v>0</v>
      </c>
      <c r="AR64" s="25">
        <f t="shared" si="15"/>
        <v>0</v>
      </c>
      <c r="AS64" s="25">
        <f t="shared" si="15"/>
        <v>0</v>
      </c>
      <c r="AT64" s="25">
        <f t="shared" si="15"/>
        <v>0</v>
      </c>
      <c r="AU64" s="25">
        <f t="shared" si="15"/>
        <v>0</v>
      </c>
      <c r="AV64" s="25">
        <f t="shared" si="15"/>
        <v>0</v>
      </c>
      <c r="AW64" s="25">
        <f t="shared" ref="AW64:BL65" si="16">IFERROR(0,"нд")</f>
        <v>0</v>
      </c>
      <c r="AX64" s="25">
        <f t="shared" si="16"/>
        <v>0</v>
      </c>
      <c r="AY64" s="25">
        <f t="shared" si="16"/>
        <v>0</v>
      </c>
      <c r="AZ64" s="25">
        <f t="shared" si="16"/>
        <v>0</v>
      </c>
      <c r="BA64" s="25">
        <f t="shared" si="16"/>
        <v>0</v>
      </c>
      <c r="BB64" s="25">
        <f t="shared" si="16"/>
        <v>0</v>
      </c>
      <c r="BC64" s="25">
        <f t="shared" si="16"/>
        <v>0</v>
      </c>
      <c r="BD64" s="25">
        <f t="shared" si="16"/>
        <v>0</v>
      </c>
      <c r="BE64" s="25">
        <f t="shared" si="16"/>
        <v>0</v>
      </c>
      <c r="BF64" s="25">
        <f t="shared" si="16"/>
        <v>0</v>
      </c>
      <c r="BG64" s="25">
        <f t="shared" si="16"/>
        <v>0</v>
      </c>
      <c r="BH64" s="25">
        <f t="shared" si="16"/>
        <v>0</v>
      </c>
      <c r="BI64" s="25">
        <f t="shared" si="16"/>
        <v>0</v>
      </c>
      <c r="BJ64" s="25">
        <f t="shared" si="16"/>
        <v>0</v>
      </c>
      <c r="BK64" s="25">
        <f t="shared" si="16"/>
        <v>0</v>
      </c>
      <c r="BL64" s="25">
        <f t="shared" si="16"/>
        <v>0</v>
      </c>
    </row>
    <row r="65" spans="1:64" ht="63" x14ac:dyDescent="0.25">
      <c r="A65" s="22" t="s">
        <v>109</v>
      </c>
      <c r="B65" s="23" t="s">
        <v>110</v>
      </c>
      <c r="C65" s="24" t="s">
        <v>87</v>
      </c>
      <c r="D65" s="25">
        <f>IFERROR(0,"нд")</f>
        <v>0</v>
      </c>
      <c r="E65" s="25">
        <f t="shared" si="12"/>
        <v>0</v>
      </c>
      <c r="F65" s="25">
        <f t="shared" si="12"/>
        <v>0</v>
      </c>
      <c r="G65" s="25">
        <f t="shared" si="12"/>
        <v>0</v>
      </c>
      <c r="H65" s="25">
        <f t="shared" si="11"/>
        <v>0</v>
      </c>
      <c r="I65" s="25">
        <f t="shared" si="11"/>
        <v>0</v>
      </c>
      <c r="J65" s="25">
        <f t="shared" si="11"/>
        <v>0</v>
      </c>
      <c r="K65" s="25">
        <f t="shared" si="11"/>
        <v>0</v>
      </c>
      <c r="L65" s="25">
        <f t="shared" si="11"/>
        <v>0</v>
      </c>
      <c r="M65" s="25">
        <f t="shared" si="11"/>
        <v>0</v>
      </c>
      <c r="N65" s="25">
        <f t="shared" si="11"/>
        <v>0</v>
      </c>
      <c r="O65" s="25">
        <f t="shared" si="11"/>
        <v>0</v>
      </c>
      <c r="P65" s="25">
        <f t="shared" si="11"/>
        <v>0</v>
      </c>
      <c r="Q65" s="25">
        <f t="shared" si="14"/>
        <v>0</v>
      </c>
      <c r="R65" s="25">
        <f t="shared" si="14"/>
        <v>0</v>
      </c>
      <c r="S65" s="25">
        <f t="shared" si="14"/>
        <v>0</v>
      </c>
      <c r="T65" s="25">
        <f t="shared" si="14"/>
        <v>0</v>
      </c>
      <c r="U65" s="25">
        <f t="shared" si="14"/>
        <v>0</v>
      </c>
      <c r="V65" s="25">
        <f t="shared" si="14"/>
        <v>0</v>
      </c>
      <c r="W65" s="25">
        <f t="shared" si="14"/>
        <v>0</v>
      </c>
      <c r="X65" s="25">
        <f t="shared" si="14"/>
        <v>0</v>
      </c>
      <c r="Y65" s="25">
        <f t="shared" si="14"/>
        <v>0</v>
      </c>
      <c r="Z65" s="25">
        <f t="shared" si="14"/>
        <v>0</v>
      </c>
      <c r="AA65" s="25">
        <f t="shared" si="14"/>
        <v>0</v>
      </c>
      <c r="AB65" s="25">
        <f t="shared" si="14"/>
        <v>0</v>
      </c>
      <c r="AC65" s="25">
        <f t="shared" si="14"/>
        <v>0</v>
      </c>
      <c r="AD65" s="25">
        <f t="shared" si="14"/>
        <v>0</v>
      </c>
      <c r="AE65" s="25">
        <f t="shared" si="14"/>
        <v>0</v>
      </c>
      <c r="AF65" s="25">
        <f t="shared" si="14"/>
        <v>0</v>
      </c>
      <c r="AG65" s="25">
        <f t="shared" si="15"/>
        <v>0</v>
      </c>
      <c r="AH65" s="25">
        <f t="shared" si="15"/>
        <v>0</v>
      </c>
      <c r="AI65" s="25">
        <f t="shared" si="15"/>
        <v>0</v>
      </c>
      <c r="AJ65" s="25">
        <f t="shared" si="15"/>
        <v>0</v>
      </c>
      <c r="AK65" s="25">
        <f t="shared" si="15"/>
        <v>0</v>
      </c>
      <c r="AL65" s="25">
        <f t="shared" si="15"/>
        <v>0</v>
      </c>
      <c r="AM65" s="25">
        <f t="shared" si="15"/>
        <v>0</v>
      </c>
      <c r="AN65" s="25">
        <f t="shared" si="15"/>
        <v>0</v>
      </c>
      <c r="AO65" s="25">
        <f t="shared" si="15"/>
        <v>0</v>
      </c>
      <c r="AP65" s="25">
        <f t="shared" si="15"/>
        <v>0</v>
      </c>
      <c r="AQ65" s="25">
        <f t="shared" si="15"/>
        <v>0</v>
      </c>
      <c r="AR65" s="25">
        <f t="shared" si="15"/>
        <v>0</v>
      </c>
      <c r="AS65" s="25">
        <f t="shared" si="15"/>
        <v>0</v>
      </c>
      <c r="AT65" s="25">
        <f t="shared" si="15"/>
        <v>0</v>
      </c>
      <c r="AU65" s="25">
        <f t="shared" si="15"/>
        <v>0</v>
      </c>
      <c r="AV65" s="25">
        <f t="shared" si="15"/>
        <v>0</v>
      </c>
      <c r="AW65" s="25">
        <f t="shared" si="16"/>
        <v>0</v>
      </c>
      <c r="AX65" s="25">
        <f t="shared" si="16"/>
        <v>0</v>
      </c>
      <c r="AY65" s="25">
        <f t="shared" si="16"/>
        <v>0</v>
      </c>
      <c r="AZ65" s="25">
        <f t="shared" si="16"/>
        <v>0</v>
      </c>
      <c r="BA65" s="25">
        <f t="shared" si="16"/>
        <v>0</v>
      </c>
      <c r="BB65" s="25">
        <f t="shared" si="16"/>
        <v>0</v>
      </c>
      <c r="BC65" s="25">
        <f t="shared" si="16"/>
        <v>0</v>
      </c>
      <c r="BD65" s="25">
        <f t="shared" si="16"/>
        <v>0</v>
      </c>
      <c r="BE65" s="25">
        <f t="shared" si="16"/>
        <v>0</v>
      </c>
      <c r="BF65" s="25">
        <f t="shared" si="16"/>
        <v>0</v>
      </c>
      <c r="BG65" s="25">
        <f t="shared" si="16"/>
        <v>0</v>
      </c>
      <c r="BH65" s="25">
        <f t="shared" si="16"/>
        <v>0</v>
      </c>
      <c r="BI65" s="25">
        <f t="shared" si="16"/>
        <v>0</v>
      </c>
      <c r="BJ65" s="25">
        <f t="shared" si="16"/>
        <v>0</v>
      </c>
      <c r="BK65" s="25">
        <f t="shared" si="16"/>
        <v>0</v>
      </c>
      <c r="BL65" s="25">
        <f t="shared" si="16"/>
        <v>0</v>
      </c>
    </row>
    <row r="66" spans="1:64" ht="63" x14ac:dyDescent="0.25">
      <c r="A66" s="22" t="s">
        <v>111</v>
      </c>
      <c r="B66" s="23" t="s">
        <v>112</v>
      </c>
      <c r="C66" s="24" t="s">
        <v>87</v>
      </c>
      <c r="D66" s="25">
        <f>IFERROR(SUM(D67,D71),"нд")</f>
        <v>0</v>
      </c>
      <c r="E66" s="25">
        <f t="shared" si="12"/>
        <v>0</v>
      </c>
      <c r="F66" s="25">
        <f t="shared" si="12"/>
        <v>0</v>
      </c>
      <c r="G66" s="25">
        <f t="shared" si="12"/>
        <v>0</v>
      </c>
      <c r="H66" s="25">
        <f t="shared" si="11"/>
        <v>0</v>
      </c>
      <c r="I66" s="25">
        <f t="shared" si="11"/>
        <v>0</v>
      </c>
      <c r="J66" s="25">
        <f t="shared" si="11"/>
        <v>0</v>
      </c>
      <c r="K66" s="25">
        <f t="shared" si="11"/>
        <v>0</v>
      </c>
      <c r="L66" s="25">
        <f t="shared" si="11"/>
        <v>0</v>
      </c>
      <c r="M66" s="25">
        <f t="shared" si="11"/>
        <v>0</v>
      </c>
      <c r="N66" s="25">
        <f t="shared" si="11"/>
        <v>0</v>
      </c>
      <c r="O66" s="25">
        <f t="shared" si="11"/>
        <v>0</v>
      </c>
      <c r="P66" s="25">
        <f t="shared" si="11"/>
        <v>0</v>
      </c>
      <c r="Q66" s="25">
        <f t="shared" ref="Q66:BL66" si="17">IFERROR(SUM(Q67,Q71),"нд")</f>
        <v>0</v>
      </c>
      <c r="R66" s="25">
        <f t="shared" si="17"/>
        <v>0</v>
      </c>
      <c r="S66" s="25">
        <f t="shared" si="17"/>
        <v>0</v>
      </c>
      <c r="T66" s="25">
        <f t="shared" si="17"/>
        <v>0</v>
      </c>
      <c r="U66" s="25">
        <f t="shared" si="17"/>
        <v>0</v>
      </c>
      <c r="V66" s="25">
        <f t="shared" si="17"/>
        <v>0</v>
      </c>
      <c r="W66" s="25">
        <f t="shared" si="17"/>
        <v>0</v>
      </c>
      <c r="X66" s="25">
        <f t="shared" si="17"/>
        <v>0</v>
      </c>
      <c r="Y66" s="25">
        <f t="shared" si="17"/>
        <v>0</v>
      </c>
      <c r="Z66" s="25">
        <f t="shared" si="17"/>
        <v>0</v>
      </c>
      <c r="AA66" s="25">
        <f t="shared" si="17"/>
        <v>0</v>
      </c>
      <c r="AB66" s="25">
        <f t="shared" si="17"/>
        <v>0</v>
      </c>
      <c r="AC66" s="25">
        <f t="shared" si="17"/>
        <v>0</v>
      </c>
      <c r="AD66" s="25">
        <f t="shared" si="17"/>
        <v>0</v>
      </c>
      <c r="AE66" s="25">
        <f t="shared" si="17"/>
        <v>0</v>
      </c>
      <c r="AF66" s="25">
        <f t="shared" si="17"/>
        <v>0</v>
      </c>
      <c r="AG66" s="25">
        <f t="shared" si="17"/>
        <v>0</v>
      </c>
      <c r="AH66" s="25">
        <f t="shared" si="17"/>
        <v>0</v>
      </c>
      <c r="AI66" s="25">
        <f t="shared" si="17"/>
        <v>0</v>
      </c>
      <c r="AJ66" s="25">
        <f t="shared" si="17"/>
        <v>0</v>
      </c>
      <c r="AK66" s="25">
        <f t="shared" si="17"/>
        <v>0</v>
      </c>
      <c r="AL66" s="25">
        <f t="shared" si="17"/>
        <v>0</v>
      </c>
      <c r="AM66" s="25">
        <f t="shared" si="17"/>
        <v>0</v>
      </c>
      <c r="AN66" s="25">
        <f t="shared" si="17"/>
        <v>0</v>
      </c>
      <c r="AO66" s="25">
        <f t="shared" si="17"/>
        <v>0</v>
      </c>
      <c r="AP66" s="25">
        <f t="shared" si="17"/>
        <v>0</v>
      </c>
      <c r="AQ66" s="25">
        <f t="shared" si="17"/>
        <v>0</v>
      </c>
      <c r="AR66" s="25">
        <f t="shared" si="17"/>
        <v>0</v>
      </c>
      <c r="AS66" s="25">
        <f t="shared" si="17"/>
        <v>0</v>
      </c>
      <c r="AT66" s="25">
        <f t="shared" si="17"/>
        <v>0</v>
      </c>
      <c r="AU66" s="25">
        <f t="shared" si="17"/>
        <v>0</v>
      </c>
      <c r="AV66" s="25">
        <f t="shared" si="17"/>
        <v>0</v>
      </c>
      <c r="AW66" s="25">
        <f t="shared" si="17"/>
        <v>0</v>
      </c>
      <c r="AX66" s="25">
        <f t="shared" si="17"/>
        <v>0</v>
      </c>
      <c r="AY66" s="25">
        <f t="shared" si="17"/>
        <v>0</v>
      </c>
      <c r="AZ66" s="25">
        <f t="shared" si="17"/>
        <v>0</v>
      </c>
      <c r="BA66" s="25">
        <f t="shared" si="17"/>
        <v>0</v>
      </c>
      <c r="BB66" s="25">
        <f t="shared" si="17"/>
        <v>0</v>
      </c>
      <c r="BC66" s="25">
        <f t="shared" si="17"/>
        <v>0</v>
      </c>
      <c r="BD66" s="25">
        <f t="shared" si="17"/>
        <v>0</v>
      </c>
      <c r="BE66" s="25">
        <f t="shared" si="17"/>
        <v>0</v>
      </c>
      <c r="BF66" s="25">
        <f t="shared" si="17"/>
        <v>0</v>
      </c>
      <c r="BG66" s="25">
        <f t="shared" si="17"/>
        <v>0</v>
      </c>
      <c r="BH66" s="25">
        <f t="shared" si="17"/>
        <v>0</v>
      </c>
      <c r="BI66" s="25">
        <f t="shared" si="17"/>
        <v>0</v>
      </c>
      <c r="BJ66" s="25">
        <f t="shared" si="17"/>
        <v>0</v>
      </c>
      <c r="BK66" s="25">
        <f t="shared" si="17"/>
        <v>0</v>
      </c>
      <c r="BL66" s="25">
        <f t="shared" si="17"/>
        <v>0</v>
      </c>
    </row>
    <row r="67" spans="1:64" ht="47.25" x14ac:dyDescent="0.25">
      <c r="A67" s="22" t="s">
        <v>113</v>
      </c>
      <c r="B67" s="23" t="s">
        <v>114</v>
      </c>
      <c r="C67" s="24" t="s">
        <v>87</v>
      </c>
      <c r="D67" s="25">
        <f>IFERROR(SUM(D68,D69,D70),"нд")</f>
        <v>0</v>
      </c>
      <c r="E67" s="25">
        <f t="shared" si="12"/>
        <v>0</v>
      </c>
      <c r="F67" s="25">
        <f t="shared" si="12"/>
        <v>0</v>
      </c>
      <c r="G67" s="25">
        <f t="shared" si="12"/>
        <v>0</v>
      </c>
      <c r="H67" s="25">
        <f t="shared" si="11"/>
        <v>0</v>
      </c>
      <c r="I67" s="25">
        <f t="shared" si="11"/>
        <v>0</v>
      </c>
      <c r="J67" s="25">
        <f t="shared" si="11"/>
        <v>0</v>
      </c>
      <c r="K67" s="25">
        <f t="shared" si="11"/>
        <v>0</v>
      </c>
      <c r="L67" s="25">
        <f t="shared" si="11"/>
        <v>0</v>
      </c>
      <c r="M67" s="25">
        <f t="shared" si="11"/>
        <v>0</v>
      </c>
      <c r="N67" s="25">
        <f t="shared" si="11"/>
        <v>0</v>
      </c>
      <c r="O67" s="25">
        <f t="shared" si="11"/>
        <v>0</v>
      </c>
      <c r="P67" s="25">
        <f t="shared" si="11"/>
        <v>0</v>
      </c>
      <c r="Q67" s="25">
        <f t="shared" ref="Q67:BL67" si="18">IFERROR(SUM(Q68,Q69,Q70),"нд")</f>
        <v>0</v>
      </c>
      <c r="R67" s="25">
        <f t="shared" si="18"/>
        <v>0</v>
      </c>
      <c r="S67" s="25">
        <f t="shared" si="18"/>
        <v>0</v>
      </c>
      <c r="T67" s="25">
        <f t="shared" si="18"/>
        <v>0</v>
      </c>
      <c r="U67" s="25">
        <f t="shared" si="18"/>
        <v>0</v>
      </c>
      <c r="V67" s="25">
        <f t="shared" si="18"/>
        <v>0</v>
      </c>
      <c r="W67" s="25">
        <f t="shared" si="18"/>
        <v>0</v>
      </c>
      <c r="X67" s="25">
        <f t="shared" si="18"/>
        <v>0</v>
      </c>
      <c r="Y67" s="25">
        <f t="shared" si="18"/>
        <v>0</v>
      </c>
      <c r="Z67" s="25">
        <f t="shared" si="18"/>
        <v>0</v>
      </c>
      <c r="AA67" s="25">
        <f t="shared" si="18"/>
        <v>0</v>
      </c>
      <c r="AB67" s="25">
        <f t="shared" si="18"/>
        <v>0</v>
      </c>
      <c r="AC67" s="25">
        <f t="shared" si="18"/>
        <v>0</v>
      </c>
      <c r="AD67" s="25">
        <f t="shared" si="18"/>
        <v>0</v>
      </c>
      <c r="AE67" s="25">
        <f t="shared" si="18"/>
        <v>0</v>
      </c>
      <c r="AF67" s="25">
        <f t="shared" si="18"/>
        <v>0</v>
      </c>
      <c r="AG67" s="25">
        <f t="shared" si="18"/>
        <v>0</v>
      </c>
      <c r="AH67" s="25">
        <f t="shared" si="18"/>
        <v>0</v>
      </c>
      <c r="AI67" s="25">
        <f t="shared" si="18"/>
        <v>0</v>
      </c>
      <c r="AJ67" s="25">
        <f t="shared" si="18"/>
        <v>0</v>
      </c>
      <c r="AK67" s="25">
        <f t="shared" si="18"/>
        <v>0</v>
      </c>
      <c r="AL67" s="25">
        <f t="shared" si="18"/>
        <v>0</v>
      </c>
      <c r="AM67" s="25">
        <f t="shared" si="18"/>
        <v>0</v>
      </c>
      <c r="AN67" s="25">
        <f t="shared" si="18"/>
        <v>0</v>
      </c>
      <c r="AO67" s="25">
        <f t="shared" si="18"/>
        <v>0</v>
      </c>
      <c r="AP67" s="25">
        <f t="shared" si="18"/>
        <v>0</v>
      </c>
      <c r="AQ67" s="25">
        <f t="shared" si="18"/>
        <v>0</v>
      </c>
      <c r="AR67" s="25">
        <f t="shared" si="18"/>
        <v>0</v>
      </c>
      <c r="AS67" s="25">
        <f t="shared" si="18"/>
        <v>0</v>
      </c>
      <c r="AT67" s="25">
        <f t="shared" si="18"/>
        <v>0</v>
      </c>
      <c r="AU67" s="25">
        <f t="shared" si="18"/>
        <v>0</v>
      </c>
      <c r="AV67" s="25">
        <f t="shared" si="18"/>
        <v>0</v>
      </c>
      <c r="AW67" s="25">
        <f t="shared" si="18"/>
        <v>0</v>
      </c>
      <c r="AX67" s="25">
        <f t="shared" si="18"/>
        <v>0</v>
      </c>
      <c r="AY67" s="25">
        <f t="shared" si="18"/>
        <v>0</v>
      </c>
      <c r="AZ67" s="25">
        <f t="shared" si="18"/>
        <v>0</v>
      </c>
      <c r="BA67" s="25">
        <f t="shared" si="18"/>
        <v>0</v>
      </c>
      <c r="BB67" s="25">
        <f t="shared" si="18"/>
        <v>0</v>
      </c>
      <c r="BC67" s="25">
        <f t="shared" si="18"/>
        <v>0</v>
      </c>
      <c r="BD67" s="25">
        <f t="shared" si="18"/>
        <v>0</v>
      </c>
      <c r="BE67" s="25">
        <f t="shared" si="18"/>
        <v>0</v>
      </c>
      <c r="BF67" s="25">
        <f t="shared" si="18"/>
        <v>0</v>
      </c>
      <c r="BG67" s="25">
        <f t="shared" si="18"/>
        <v>0</v>
      </c>
      <c r="BH67" s="25">
        <f t="shared" si="18"/>
        <v>0</v>
      </c>
      <c r="BI67" s="25">
        <f t="shared" si="18"/>
        <v>0</v>
      </c>
      <c r="BJ67" s="25">
        <f t="shared" si="18"/>
        <v>0</v>
      </c>
      <c r="BK67" s="25">
        <f t="shared" si="18"/>
        <v>0</v>
      </c>
      <c r="BL67" s="25">
        <f t="shared" si="18"/>
        <v>0</v>
      </c>
    </row>
    <row r="68" spans="1:64" ht="141.75" x14ac:dyDescent="0.25">
      <c r="A68" s="22" t="s">
        <v>113</v>
      </c>
      <c r="B68" s="23" t="s">
        <v>115</v>
      </c>
      <c r="C68" s="24" t="s">
        <v>87</v>
      </c>
      <c r="D68" s="25">
        <f>IFERROR(0,"нд")</f>
        <v>0</v>
      </c>
      <c r="E68" s="25">
        <f t="shared" si="12"/>
        <v>0</v>
      </c>
      <c r="F68" s="25">
        <f t="shared" si="12"/>
        <v>0</v>
      </c>
      <c r="G68" s="25">
        <f t="shared" si="12"/>
        <v>0</v>
      </c>
      <c r="H68" s="25">
        <f t="shared" si="11"/>
        <v>0</v>
      </c>
      <c r="I68" s="25">
        <f t="shared" si="11"/>
        <v>0</v>
      </c>
      <c r="J68" s="25">
        <f t="shared" si="11"/>
        <v>0</v>
      </c>
      <c r="K68" s="25">
        <f t="shared" si="11"/>
        <v>0</v>
      </c>
      <c r="L68" s="25">
        <f t="shared" si="11"/>
        <v>0</v>
      </c>
      <c r="M68" s="25">
        <f t="shared" si="11"/>
        <v>0</v>
      </c>
      <c r="N68" s="25">
        <f t="shared" si="11"/>
        <v>0</v>
      </c>
      <c r="O68" s="25">
        <f t="shared" si="11"/>
        <v>0</v>
      </c>
      <c r="P68" s="25">
        <f t="shared" si="11"/>
        <v>0</v>
      </c>
      <c r="Q68" s="25">
        <f t="shared" ref="Q68:AF70" si="19">IFERROR(0,"нд")</f>
        <v>0</v>
      </c>
      <c r="R68" s="25">
        <f t="shared" si="19"/>
        <v>0</v>
      </c>
      <c r="S68" s="25">
        <f t="shared" si="19"/>
        <v>0</v>
      </c>
      <c r="T68" s="25">
        <f t="shared" si="19"/>
        <v>0</v>
      </c>
      <c r="U68" s="25">
        <f t="shared" si="19"/>
        <v>0</v>
      </c>
      <c r="V68" s="25">
        <f t="shared" si="19"/>
        <v>0</v>
      </c>
      <c r="W68" s="25">
        <f t="shared" si="19"/>
        <v>0</v>
      </c>
      <c r="X68" s="25">
        <f t="shared" si="19"/>
        <v>0</v>
      </c>
      <c r="Y68" s="25">
        <f t="shared" si="19"/>
        <v>0</v>
      </c>
      <c r="Z68" s="25">
        <f t="shared" si="19"/>
        <v>0</v>
      </c>
      <c r="AA68" s="25">
        <f t="shared" si="19"/>
        <v>0</v>
      </c>
      <c r="AB68" s="25">
        <f t="shared" si="19"/>
        <v>0</v>
      </c>
      <c r="AC68" s="25">
        <f t="shared" si="19"/>
        <v>0</v>
      </c>
      <c r="AD68" s="25">
        <f t="shared" si="19"/>
        <v>0</v>
      </c>
      <c r="AE68" s="25">
        <f t="shared" si="19"/>
        <v>0</v>
      </c>
      <c r="AF68" s="25">
        <f t="shared" si="19"/>
        <v>0</v>
      </c>
      <c r="AG68" s="25">
        <f t="shared" ref="AG68:AV70" si="20">IFERROR(0,"нд")</f>
        <v>0</v>
      </c>
      <c r="AH68" s="25">
        <f t="shared" si="20"/>
        <v>0</v>
      </c>
      <c r="AI68" s="25">
        <f t="shared" si="20"/>
        <v>0</v>
      </c>
      <c r="AJ68" s="25">
        <f t="shared" si="20"/>
        <v>0</v>
      </c>
      <c r="AK68" s="25">
        <f t="shared" si="20"/>
        <v>0</v>
      </c>
      <c r="AL68" s="25">
        <f t="shared" si="20"/>
        <v>0</v>
      </c>
      <c r="AM68" s="25">
        <f t="shared" si="20"/>
        <v>0</v>
      </c>
      <c r="AN68" s="25">
        <f t="shared" si="20"/>
        <v>0</v>
      </c>
      <c r="AO68" s="25">
        <f t="shared" si="20"/>
        <v>0</v>
      </c>
      <c r="AP68" s="25">
        <f t="shared" si="20"/>
        <v>0</v>
      </c>
      <c r="AQ68" s="25">
        <f t="shared" si="20"/>
        <v>0</v>
      </c>
      <c r="AR68" s="25">
        <f t="shared" si="20"/>
        <v>0</v>
      </c>
      <c r="AS68" s="25">
        <f t="shared" si="20"/>
        <v>0</v>
      </c>
      <c r="AT68" s="25">
        <f t="shared" si="20"/>
        <v>0</v>
      </c>
      <c r="AU68" s="25">
        <f t="shared" si="20"/>
        <v>0</v>
      </c>
      <c r="AV68" s="25">
        <f t="shared" si="20"/>
        <v>0</v>
      </c>
      <c r="AW68" s="25">
        <f t="shared" ref="AW68:BL70" si="21">IFERROR(0,"нд")</f>
        <v>0</v>
      </c>
      <c r="AX68" s="25">
        <f t="shared" si="21"/>
        <v>0</v>
      </c>
      <c r="AY68" s="25">
        <f t="shared" si="21"/>
        <v>0</v>
      </c>
      <c r="AZ68" s="25">
        <f t="shared" si="21"/>
        <v>0</v>
      </c>
      <c r="BA68" s="25">
        <f t="shared" si="21"/>
        <v>0</v>
      </c>
      <c r="BB68" s="25">
        <f t="shared" si="21"/>
        <v>0</v>
      </c>
      <c r="BC68" s="25">
        <f t="shared" si="21"/>
        <v>0</v>
      </c>
      <c r="BD68" s="25">
        <f t="shared" si="21"/>
        <v>0</v>
      </c>
      <c r="BE68" s="25">
        <f t="shared" si="21"/>
        <v>0</v>
      </c>
      <c r="BF68" s="25">
        <f t="shared" si="21"/>
        <v>0</v>
      </c>
      <c r="BG68" s="25">
        <f t="shared" si="21"/>
        <v>0</v>
      </c>
      <c r="BH68" s="25">
        <f t="shared" si="21"/>
        <v>0</v>
      </c>
      <c r="BI68" s="25">
        <f t="shared" si="21"/>
        <v>0</v>
      </c>
      <c r="BJ68" s="25">
        <f t="shared" si="21"/>
        <v>0</v>
      </c>
      <c r="BK68" s="25">
        <f t="shared" si="21"/>
        <v>0</v>
      </c>
      <c r="BL68" s="25">
        <f t="shared" si="21"/>
        <v>0</v>
      </c>
    </row>
    <row r="69" spans="1:64" ht="126" x14ac:dyDescent="0.25">
      <c r="A69" s="22" t="s">
        <v>113</v>
      </c>
      <c r="B69" s="23" t="s">
        <v>116</v>
      </c>
      <c r="C69" s="24" t="s">
        <v>87</v>
      </c>
      <c r="D69" s="25">
        <f>IFERROR(0,"нд")</f>
        <v>0</v>
      </c>
      <c r="E69" s="25">
        <f t="shared" si="12"/>
        <v>0</v>
      </c>
      <c r="F69" s="25">
        <f t="shared" si="12"/>
        <v>0</v>
      </c>
      <c r="G69" s="25">
        <f t="shared" si="12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5">
        <f t="shared" si="11"/>
        <v>0</v>
      </c>
      <c r="O69" s="25">
        <f t="shared" si="11"/>
        <v>0</v>
      </c>
      <c r="P69" s="25">
        <f t="shared" si="11"/>
        <v>0</v>
      </c>
      <c r="Q69" s="25">
        <f t="shared" si="19"/>
        <v>0</v>
      </c>
      <c r="R69" s="25">
        <f t="shared" si="19"/>
        <v>0</v>
      </c>
      <c r="S69" s="25">
        <f t="shared" si="19"/>
        <v>0</v>
      </c>
      <c r="T69" s="25">
        <f t="shared" si="19"/>
        <v>0</v>
      </c>
      <c r="U69" s="25">
        <f t="shared" si="19"/>
        <v>0</v>
      </c>
      <c r="V69" s="25">
        <f t="shared" si="19"/>
        <v>0</v>
      </c>
      <c r="W69" s="25">
        <f t="shared" si="19"/>
        <v>0</v>
      </c>
      <c r="X69" s="25">
        <f t="shared" si="19"/>
        <v>0</v>
      </c>
      <c r="Y69" s="25">
        <f t="shared" si="19"/>
        <v>0</v>
      </c>
      <c r="Z69" s="25">
        <f t="shared" si="19"/>
        <v>0</v>
      </c>
      <c r="AA69" s="25">
        <f t="shared" si="19"/>
        <v>0</v>
      </c>
      <c r="AB69" s="25">
        <f t="shared" si="19"/>
        <v>0</v>
      </c>
      <c r="AC69" s="25">
        <f t="shared" si="19"/>
        <v>0</v>
      </c>
      <c r="AD69" s="25">
        <f t="shared" si="19"/>
        <v>0</v>
      </c>
      <c r="AE69" s="25">
        <f t="shared" si="19"/>
        <v>0</v>
      </c>
      <c r="AF69" s="25">
        <f t="shared" si="19"/>
        <v>0</v>
      </c>
      <c r="AG69" s="25">
        <f t="shared" si="20"/>
        <v>0</v>
      </c>
      <c r="AH69" s="25">
        <f t="shared" si="20"/>
        <v>0</v>
      </c>
      <c r="AI69" s="25">
        <f t="shared" si="20"/>
        <v>0</v>
      </c>
      <c r="AJ69" s="25">
        <f t="shared" si="20"/>
        <v>0</v>
      </c>
      <c r="AK69" s="25">
        <f t="shared" si="20"/>
        <v>0</v>
      </c>
      <c r="AL69" s="25">
        <f t="shared" si="20"/>
        <v>0</v>
      </c>
      <c r="AM69" s="25">
        <f t="shared" si="20"/>
        <v>0</v>
      </c>
      <c r="AN69" s="25">
        <f t="shared" si="20"/>
        <v>0</v>
      </c>
      <c r="AO69" s="25">
        <f t="shared" si="20"/>
        <v>0</v>
      </c>
      <c r="AP69" s="25">
        <f t="shared" si="20"/>
        <v>0</v>
      </c>
      <c r="AQ69" s="25">
        <f t="shared" si="20"/>
        <v>0</v>
      </c>
      <c r="AR69" s="25">
        <f t="shared" si="20"/>
        <v>0</v>
      </c>
      <c r="AS69" s="25">
        <f t="shared" si="20"/>
        <v>0</v>
      </c>
      <c r="AT69" s="25">
        <f t="shared" si="20"/>
        <v>0</v>
      </c>
      <c r="AU69" s="25">
        <f t="shared" si="20"/>
        <v>0</v>
      </c>
      <c r="AV69" s="25">
        <f t="shared" si="20"/>
        <v>0</v>
      </c>
      <c r="AW69" s="25">
        <f t="shared" si="21"/>
        <v>0</v>
      </c>
      <c r="AX69" s="25">
        <f t="shared" si="21"/>
        <v>0</v>
      </c>
      <c r="AY69" s="25">
        <f t="shared" si="21"/>
        <v>0</v>
      </c>
      <c r="AZ69" s="25">
        <f t="shared" si="21"/>
        <v>0</v>
      </c>
      <c r="BA69" s="25">
        <f t="shared" si="21"/>
        <v>0</v>
      </c>
      <c r="BB69" s="25">
        <f t="shared" si="21"/>
        <v>0</v>
      </c>
      <c r="BC69" s="25">
        <f t="shared" si="21"/>
        <v>0</v>
      </c>
      <c r="BD69" s="25">
        <f t="shared" si="21"/>
        <v>0</v>
      </c>
      <c r="BE69" s="25">
        <f t="shared" si="21"/>
        <v>0</v>
      </c>
      <c r="BF69" s="25">
        <f t="shared" si="21"/>
        <v>0</v>
      </c>
      <c r="BG69" s="25">
        <f t="shared" si="21"/>
        <v>0</v>
      </c>
      <c r="BH69" s="25">
        <f t="shared" si="21"/>
        <v>0</v>
      </c>
      <c r="BI69" s="25">
        <f t="shared" si="21"/>
        <v>0</v>
      </c>
      <c r="BJ69" s="25">
        <f t="shared" si="21"/>
        <v>0</v>
      </c>
      <c r="BK69" s="25">
        <f t="shared" si="21"/>
        <v>0</v>
      </c>
      <c r="BL69" s="25">
        <f t="shared" si="21"/>
        <v>0</v>
      </c>
    </row>
    <row r="70" spans="1:64" ht="126" x14ac:dyDescent="0.25">
      <c r="A70" s="22" t="s">
        <v>113</v>
      </c>
      <c r="B70" s="23" t="s">
        <v>117</v>
      </c>
      <c r="C70" s="24" t="s">
        <v>87</v>
      </c>
      <c r="D70" s="25">
        <f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1"/>
        <v>0</v>
      </c>
      <c r="I70" s="25">
        <f t="shared" si="11"/>
        <v>0</v>
      </c>
      <c r="J70" s="25">
        <f t="shared" si="11"/>
        <v>0</v>
      </c>
      <c r="K70" s="25">
        <f t="shared" si="11"/>
        <v>0</v>
      </c>
      <c r="L70" s="25">
        <f t="shared" si="11"/>
        <v>0</v>
      </c>
      <c r="M70" s="25">
        <f t="shared" si="11"/>
        <v>0</v>
      </c>
      <c r="N70" s="25">
        <f t="shared" si="11"/>
        <v>0</v>
      </c>
      <c r="O70" s="25">
        <f t="shared" si="11"/>
        <v>0</v>
      </c>
      <c r="P70" s="25">
        <f t="shared" si="11"/>
        <v>0</v>
      </c>
      <c r="Q70" s="25">
        <f t="shared" si="19"/>
        <v>0</v>
      </c>
      <c r="R70" s="25">
        <f t="shared" si="19"/>
        <v>0</v>
      </c>
      <c r="S70" s="25">
        <f t="shared" si="19"/>
        <v>0</v>
      </c>
      <c r="T70" s="25">
        <f t="shared" si="19"/>
        <v>0</v>
      </c>
      <c r="U70" s="25">
        <f t="shared" si="19"/>
        <v>0</v>
      </c>
      <c r="V70" s="25">
        <f t="shared" si="19"/>
        <v>0</v>
      </c>
      <c r="W70" s="25">
        <f t="shared" si="19"/>
        <v>0</v>
      </c>
      <c r="X70" s="25">
        <f t="shared" si="19"/>
        <v>0</v>
      </c>
      <c r="Y70" s="25">
        <f t="shared" si="19"/>
        <v>0</v>
      </c>
      <c r="Z70" s="25">
        <f t="shared" si="19"/>
        <v>0</v>
      </c>
      <c r="AA70" s="25">
        <f t="shared" si="19"/>
        <v>0</v>
      </c>
      <c r="AB70" s="25">
        <f t="shared" si="19"/>
        <v>0</v>
      </c>
      <c r="AC70" s="25">
        <f t="shared" si="19"/>
        <v>0</v>
      </c>
      <c r="AD70" s="25">
        <f t="shared" si="19"/>
        <v>0</v>
      </c>
      <c r="AE70" s="25">
        <f t="shared" si="19"/>
        <v>0</v>
      </c>
      <c r="AF70" s="25">
        <f t="shared" si="19"/>
        <v>0</v>
      </c>
      <c r="AG70" s="25">
        <f t="shared" si="20"/>
        <v>0</v>
      </c>
      <c r="AH70" s="25">
        <f t="shared" si="20"/>
        <v>0</v>
      </c>
      <c r="AI70" s="25">
        <f t="shared" si="20"/>
        <v>0</v>
      </c>
      <c r="AJ70" s="25">
        <f t="shared" si="20"/>
        <v>0</v>
      </c>
      <c r="AK70" s="25">
        <f t="shared" si="20"/>
        <v>0</v>
      </c>
      <c r="AL70" s="25">
        <f t="shared" si="20"/>
        <v>0</v>
      </c>
      <c r="AM70" s="25">
        <f t="shared" si="20"/>
        <v>0</v>
      </c>
      <c r="AN70" s="25">
        <f t="shared" si="20"/>
        <v>0</v>
      </c>
      <c r="AO70" s="25">
        <f t="shared" si="20"/>
        <v>0</v>
      </c>
      <c r="AP70" s="25">
        <f t="shared" si="20"/>
        <v>0</v>
      </c>
      <c r="AQ70" s="25">
        <f t="shared" si="20"/>
        <v>0</v>
      </c>
      <c r="AR70" s="25">
        <f t="shared" si="20"/>
        <v>0</v>
      </c>
      <c r="AS70" s="25">
        <f t="shared" si="20"/>
        <v>0</v>
      </c>
      <c r="AT70" s="25">
        <f t="shared" si="20"/>
        <v>0</v>
      </c>
      <c r="AU70" s="25">
        <f t="shared" si="20"/>
        <v>0</v>
      </c>
      <c r="AV70" s="25">
        <f t="shared" si="20"/>
        <v>0</v>
      </c>
      <c r="AW70" s="25">
        <f t="shared" si="21"/>
        <v>0</v>
      </c>
      <c r="AX70" s="25">
        <f t="shared" si="21"/>
        <v>0</v>
      </c>
      <c r="AY70" s="25">
        <f t="shared" si="21"/>
        <v>0</v>
      </c>
      <c r="AZ70" s="25">
        <f t="shared" si="21"/>
        <v>0</v>
      </c>
      <c r="BA70" s="25">
        <f t="shared" si="21"/>
        <v>0</v>
      </c>
      <c r="BB70" s="25">
        <f t="shared" si="21"/>
        <v>0</v>
      </c>
      <c r="BC70" s="25">
        <f t="shared" si="21"/>
        <v>0</v>
      </c>
      <c r="BD70" s="25">
        <f t="shared" si="21"/>
        <v>0</v>
      </c>
      <c r="BE70" s="25">
        <f t="shared" si="21"/>
        <v>0</v>
      </c>
      <c r="BF70" s="25">
        <f t="shared" si="21"/>
        <v>0</v>
      </c>
      <c r="BG70" s="25">
        <f t="shared" si="21"/>
        <v>0</v>
      </c>
      <c r="BH70" s="25">
        <f t="shared" si="21"/>
        <v>0</v>
      </c>
      <c r="BI70" s="25">
        <f t="shared" si="21"/>
        <v>0</v>
      </c>
      <c r="BJ70" s="25">
        <f t="shared" si="21"/>
        <v>0</v>
      </c>
      <c r="BK70" s="25">
        <f t="shared" si="21"/>
        <v>0</v>
      </c>
      <c r="BL70" s="25">
        <f t="shared" si="21"/>
        <v>0</v>
      </c>
    </row>
    <row r="71" spans="1:64" ht="47.25" x14ac:dyDescent="0.25">
      <c r="A71" s="22" t="s">
        <v>118</v>
      </c>
      <c r="B71" s="23" t="s">
        <v>114</v>
      </c>
      <c r="C71" s="24" t="s">
        <v>87</v>
      </c>
      <c r="D71" s="25">
        <f>IFERROR(SUM(D72,D73,D74),"нд")</f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1"/>
        <v>0</v>
      </c>
      <c r="I71" s="25">
        <f t="shared" si="11"/>
        <v>0</v>
      </c>
      <c r="J71" s="25">
        <f t="shared" si="11"/>
        <v>0</v>
      </c>
      <c r="K71" s="25">
        <f t="shared" si="11"/>
        <v>0</v>
      </c>
      <c r="L71" s="25">
        <f t="shared" si="11"/>
        <v>0</v>
      </c>
      <c r="M71" s="25">
        <f t="shared" si="11"/>
        <v>0</v>
      </c>
      <c r="N71" s="25">
        <f t="shared" si="11"/>
        <v>0</v>
      </c>
      <c r="O71" s="25">
        <f t="shared" si="11"/>
        <v>0</v>
      </c>
      <c r="P71" s="25">
        <f t="shared" si="11"/>
        <v>0</v>
      </c>
      <c r="Q71" s="25">
        <f t="shared" ref="Q71:BL71" si="22">IFERROR(SUM(Q72,Q73,Q74),"нд")</f>
        <v>0</v>
      </c>
      <c r="R71" s="25">
        <f t="shared" si="22"/>
        <v>0</v>
      </c>
      <c r="S71" s="25">
        <f t="shared" si="22"/>
        <v>0</v>
      </c>
      <c r="T71" s="25">
        <f t="shared" si="22"/>
        <v>0</v>
      </c>
      <c r="U71" s="25">
        <f t="shared" si="22"/>
        <v>0</v>
      </c>
      <c r="V71" s="25">
        <f t="shared" si="22"/>
        <v>0</v>
      </c>
      <c r="W71" s="25">
        <f t="shared" si="22"/>
        <v>0</v>
      </c>
      <c r="X71" s="25">
        <f t="shared" si="22"/>
        <v>0</v>
      </c>
      <c r="Y71" s="25">
        <f t="shared" si="22"/>
        <v>0</v>
      </c>
      <c r="Z71" s="25">
        <f t="shared" si="22"/>
        <v>0</v>
      </c>
      <c r="AA71" s="25">
        <f t="shared" si="22"/>
        <v>0</v>
      </c>
      <c r="AB71" s="25">
        <f t="shared" si="22"/>
        <v>0</v>
      </c>
      <c r="AC71" s="25">
        <f t="shared" si="22"/>
        <v>0</v>
      </c>
      <c r="AD71" s="25">
        <f t="shared" si="22"/>
        <v>0</v>
      </c>
      <c r="AE71" s="25">
        <f t="shared" si="22"/>
        <v>0</v>
      </c>
      <c r="AF71" s="25">
        <f t="shared" si="22"/>
        <v>0</v>
      </c>
      <c r="AG71" s="25">
        <f t="shared" si="22"/>
        <v>0</v>
      </c>
      <c r="AH71" s="25">
        <f t="shared" si="22"/>
        <v>0</v>
      </c>
      <c r="AI71" s="25">
        <f t="shared" si="22"/>
        <v>0</v>
      </c>
      <c r="AJ71" s="25">
        <f t="shared" si="22"/>
        <v>0</v>
      </c>
      <c r="AK71" s="25">
        <f t="shared" si="22"/>
        <v>0</v>
      </c>
      <c r="AL71" s="25">
        <f t="shared" si="22"/>
        <v>0</v>
      </c>
      <c r="AM71" s="25">
        <f t="shared" si="22"/>
        <v>0</v>
      </c>
      <c r="AN71" s="25">
        <f t="shared" si="22"/>
        <v>0</v>
      </c>
      <c r="AO71" s="25">
        <f t="shared" si="22"/>
        <v>0</v>
      </c>
      <c r="AP71" s="25">
        <f t="shared" si="22"/>
        <v>0</v>
      </c>
      <c r="AQ71" s="25">
        <f t="shared" si="22"/>
        <v>0</v>
      </c>
      <c r="AR71" s="25">
        <f t="shared" si="22"/>
        <v>0</v>
      </c>
      <c r="AS71" s="25">
        <f t="shared" si="22"/>
        <v>0</v>
      </c>
      <c r="AT71" s="25">
        <f t="shared" si="22"/>
        <v>0</v>
      </c>
      <c r="AU71" s="25">
        <f t="shared" si="22"/>
        <v>0</v>
      </c>
      <c r="AV71" s="25">
        <f t="shared" si="22"/>
        <v>0</v>
      </c>
      <c r="AW71" s="25">
        <f t="shared" si="22"/>
        <v>0</v>
      </c>
      <c r="AX71" s="25">
        <f t="shared" si="22"/>
        <v>0</v>
      </c>
      <c r="AY71" s="25">
        <f t="shared" si="22"/>
        <v>0</v>
      </c>
      <c r="AZ71" s="25">
        <f t="shared" si="22"/>
        <v>0</v>
      </c>
      <c r="BA71" s="25">
        <f t="shared" si="22"/>
        <v>0</v>
      </c>
      <c r="BB71" s="25">
        <f t="shared" si="22"/>
        <v>0</v>
      </c>
      <c r="BC71" s="25">
        <f t="shared" si="22"/>
        <v>0</v>
      </c>
      <c r="BD71" s="25">
        <f t="shared" si="22"/>
        <v>0</v>
      </c>
      <c r="BE71" s="25">
        <f t="shared" si="22"/>
        <v>0</v>
      </c>
      <c r="BF71" s="25">
        <f t="shared" si="22"/>
        <v>0</v>
      </c>
      <c r="BG71" s="25">
        <f t="shared" si="22"/>
        <v>0</v>
      </c>
      <c r="BH71" s="25">
        <f t="shared" si="22"/>
        <v>0</v>
      </c>
      <c r="BI71" s="25">
        <f t="shared" si="22"/>
        <v>0</v>
      </c>
      <c r="BJ71" s="25">
        <f t="shared" si="22"/>
        <v>0</v>
      </c>
      <c r="BK71" s="25">
        <f t="shared" si="22"/>
        <v>0</v>
      </c>
      <c r="BL71" s="25">
        <f t="shared" si="22"/>
        <v>0</v>
      </c>
    </row>
    <row r="72" spans="1:64" ht="141.75" x14ac:dyDescent="0.25">
      <c r="A72" s="22" t="s">
        <v>118</v>
      </c>
      <c r="B72" s="23" t="s">
        <v>115</v>
      </c>
      <c r="C72" s="24" t="s">
        <v>87</v>
      </c>
      <c r="D72" s="25">
        <f>IFERROR(0,"нд")</f>
        <v>0</v>
      </c>
      <c r="E72" s="25">
        <f t="shared" si="12"/>
        <v>0</v>
      </c>
      <c r="F72" s="25">
        <f t="shared" si="12"/>
        <v>0</v>
      </c>
      <c r="G72" s="25">
        <f t="shared" si="12"/>
        <v>0</v>
      </c>
      <c r="H72" s="25">
        <f t="shared" si="11"/>
        <v>0</v>
      </c>
      <c r="I72" s="25">
        <f t="shared" si="11"/>
        <v>0</v>
      </c>
      <c r="J72" s="25">
        <f t="shared" si="11"/>
        <v>0</v>
      </c>
      <c r="K72" s="25">
        <f t="shared" si="11"/>
        <v>0</v>
      </c>
      <c r="L72" s="25">
        <f t="shared" si="11"/>
        <v>0</v>
      </c>
      <c r="M72" s="25">
        <f t="shared" si="11"/>
        <v>0</v>
      </c>
      <c r="N72" s="25">
        <f t="shared" si="11"/>
        <v>0</v>
      </c>
      <c r="O72" s="25">
        <f t="shared" si="11"/>
        <v>0</v>
      </c>
      <c r="P72" s="25">
        <f t="shared" si="11"/>
        <v>0</v>
      </c>
      <c r="Q72" s="25">
        <f t="shared" ref="Q72:AF74" si="23">IFERROR(0,"нд")</f>
        <v>0</v>
      </c>
      <c r="R72" s="25">
        <f t="shared" si="23"/>
        <v>0</v>
      </c>
      <c r="S72" s="25">
        <f t="shared" si="23"/>
        <v>0</v>
      </c>
      <c r="T72" s="25">
        <f t="shared" si="23"/>
        <v>0</v>
      </c>
      <c r="U72" s="25">
        <f t="shared" si="23"/>
        <v>0</v>
      </c>
      <c r="V72" s="25">
        <f t="shared" si="23"/>
        <v>0</v>
      </c>
      <c r="W72" s="25">
        <f t="shared" si="23"/>
        <v>0</v>
      </c>
      <c r="X72" s="25">
        <f t="shared" si="23"/>
        <v>0</v>
      </c>
      <c r="Y72" s="25">
        <f t="shared" si="23"/>
        <v>0</v>
      </c>
      <c r="Z72" s="25">
        <f t="shared" si="23"/>
        <v>0</v>
      </c>
      <c r="AA72" s="25">
        <f t="shared" si="23"/>
        <v>0</v>
      </c>
      <c r="AB72" s="25">
        <f t="shared" si="23"/>
        <v>0</v>
      </c>
      <c r="AC72" s="25">
        <f t="shared" si="23"/>
        <v>0</v>
      </c>
      <c r="AD72" s="25">
        <f t="shared" si="23"/>
        <v>0</v>
      </c>
      <c r="AE72" s="25">
        <f t="shared" si="23"/>
        <v>0</v>
      </c>
      <c r="AF72" s="25">
        <f t="shared" si="23"/>
        <v>0</v>
      </c>
      <c r="AG72" s="25">
        <f t="shared" ref="AG72:AV74" si="24">IFERROR(0,"нд")</f>
        <v>0</v>
      </c>
      <c r="AH72" s="25">
        <f t="shared" si="24"/>
        <v>0</v>
      </c>
      <c r="AI72" s="25">
        <f t="shared" si="24"/>
        <v>0</v>
      </c>
      <c r="AJ72" s="25">
        <f t="shared" si="24"/>
        <v>0</v>
      </c>
      <c r="AK72" s="25">
        <f t="shared" si="24"/>
        <v>0</v>
      </c>
      <c r="AL72" s="25">
        <f t="shared" si="24"/>
        <v>0</v>
      </c>
      <c r="AM72" s="25">
        <f t="shared" si="24"/>
        <v>0</v>
      </c>
      <c r="AN72" s="25">
        <f t="shared" si="24"/>
        <v>0</v>
      </c>
      <c r="AO72" s="25">
        <f t="shared" si="24"/>
        <v>0</v>
      </c>
      <c r="AP72" s="25">
        <f t="shared" si="24"/>
        <v>0</v>
      </c>
      <c r="AQ72" s="25">
        <f t="shared" si="24"/>
        <v>0</v>
      </c>
      <c r="AR72" s="25">
        <f t="shared" si="24"/>
        <v>0</v>
      </c>
      <c r="AS72" s="25">
        <f t="shared" si="24"/>
        <v>0</v>
      </c>
      <c r="AT72" s="25">
        <f t="shared" si="24"/>
        <v>0</v>
      </c>
      <c r="AU72" s="25">
        <f t="shared" si="24"/>
        <v>0</v>
      </c>
      <c r="AV72" s="25">
        <f t="shared" si="24"/>
        <v>0</v>
      </c>
      <c r="AW72" s="25">
        <f t="shared" ref="AW72:BL74" si="25">IFERROR(0,"нд")</f>
        <v>0</v>
      </c>
      <c r="AX72" s="25">
        <f t="shared" si="25"/>
        <v>0</v>
      </c>
      <c r="AY72" s="25">
        <f t="shared" si="25"/>
        <v>0</v>
      </c>
      <c r="AZ72" s="25">
        <f t="shared" si="25"/>
        <v>0</v>
      </c>
      <c r="BA72" s="25">
        <f t="shared" si="25"/>
        <v>0</v>
      </c>
      <c r="BB72" s="25">
        <f t="shared" si="25"/>
        <v>0</v>
      </c>
      <c r="BC72" s="25">
        <f t="shared" si="25"/>
        <v>0</v>
      </c>
      <c r="BD72" s="25">
        <f t="shared" si="25"/>
        <v>0</v>
      </c>
      <c r="BE72" s="25">
        <f t="shared" si="25"/>
        <v>0</v>
      </c>
      <c r="BF72" s="25">
        <f t="shared" si="25"/>
        <v>0</v>
      </c>
      <c r="BG72" s="25">
        <f t="shared" si="25"/>
        <v>0</v>
      </c>
      <c r="BH72" s="25">
        <f t="shared" si="25"/>
        <v>0</v>
      </c>
      <c r="BI72" s="25">
        <f t="shared" si="25"/>
        <v>0</v>
      </c>
      <c r="BJ72" s="25">
        <f t="shared" si="25"/>
        <v>0</v>
      </c>
      <c r="BK72" s="25">
        <f t="shared" si="25"/>
        <v>0</v>
      </c>
      <c r="BL72" s="25">
        <f t="shared" si="25"/>
        <v>0</v>
      </c>
    </row>
    <row r="73" spans="1:64" ht="126" x14ac:dyDescent="0.25">
      <c r="A73" s="22" t="s">
        <v>118</v>
      </c>
      <c r="B73" s="23" t="s">
        <v>116</v>
      </c>
      <c r="C73" s="24" t="s">
        <v>87</v>
      </c>
      <c r="D73" s="25">
        <f>IFERROR(0,"нд")</f>
        <v>0</v>
      </c>
      <c r="E73" s="25">
        <f t="shared" si="12"/>
        <v>0</v>
      </c>
      <c r="F73" s="25">
        <f t="shared" si="12"/>
        <v>0</v>
      </c>
      <c r="G73" s="25">
        <f t="shared" si="12"/>
        <v>0</v>
      </c>
      <c r="H73" s="25">
        <f t="shared" si="11"/>
        <v>0</v>
      </c>
      <c r="I73" s="25">
        <f t="shared" si="11"/>
        <v>0</v>
      </c>
      <c r="J73" s="25">
        <f t="shared" si="11"/>
        <v>0</v>
      </c>
      <c r="K73" s="25">
        <f t="shared" si="11"/>
        <v>0</v>
      </c>
      <c r="L73" s="25">
        <f t="shared" si="11"/>
        <v>0</v>
      </c>
      <c r="M73" s="25">
        <f t="shared" si="11"/>
        <v>0</v>
      </c>
      <c r="N73" s="25">
        <f t="shared" si="11"/>
        <v>0</v>
      </c>
      <c r="O73" s="25">
        <f t="shared" si="11"/>
        <v>0</v>
      </c>
      <c r="P73" s="25">
        <f t="shared" si="11"/>
        <v>0</v>
      </c>
      <c r="Q73" s="25">
        <f t="shared" si="23"/>
        <v>0</v>
      </c>
      <c r="R73" s="25">
        <f t="shared" si="23"/>
        <v>0</v>
      </c>
      <c r="S73" s="25">
        <f t="shared" si="23"/>
        <v>0</v>
      </c>
      <c r="T73" s="25">
        <f t="shared" si="23"/>
        <v>0</v>
      </c>
      <c r="U73" s="25">
        <f t="shared" si="23"/>
        <v>0</v>
      </c>
      <c r="V73" s="25">
        <f t="shared" si="23"/>
        <v>0</v>
      </c>
      <c r="W73" s="25">
        <f t="shared" si="23"/>
        <v>0</v>
      </c>
      <c r="X73" s="25">
        <f t="shared" si="23"/>
        <v>0</v>
      </c>
      <c r="Y73" s="25">
        <f t="shared" si="23"/>
        <v>0</v>
      </c>
      <c r="Z73" s="25">
        <f t="shared" si="23"/>
        <v>0</v>
      </c>
      <c r="AA73" s="25">
        <f t="shared" si="23"/>
        <v>0</v>
      </c>
      <c r="AB73" s="25">
        <f t="shared" si="23"/>
        <v>0</v>
      </c>
      <c r="AC73" s="25">
        <f t="shared" si="23"/>
        <v>0</v>
      </c>
      <c r="AD73" s="25">
        <f t="shared" si="23"/>
        <v>0</v>
      </c>
      <c r="AE73" s="25">
        <f t="shared" si="23"/>
        <v>0</v>
      </c>
      <c r="AF73" s="25">
        <f t="shared" si="23"/>
        <v>0</v>
      </c>
      <c r="AG73" s="25">
        <f t="shared" si="24"/>
        <v>0</v>
      </c>
      <c r="AH73" s="25">
        <f t="shared" si="24"/>
        <v>0</v>
      </c>
      <c r="AI73" s="25">
        <f t="shared" si="24"/>
        <v>0</v>
      </c>
      <c r="AJ73" s="25">
        <f t="shared" si="24"/>
        <v>0</v>
      </c>
      <c r="AK73" s="25">
        <f t="shared" si="24"/>
        <v>0</v>
      </c>
      <c r="AL73" s="25">
        <f t="shared" si="24"/>
        <v>0</v>
      </c>
      <c r="AM73" s="25">
        <f t="shared" si="24"/>
        <v>0</v>
      </c>
      <c r="AN73" s="25">
        <f t="shared" si="24"/>
        <v>0</v>
      </c>
      <c r="AO73" s="25">
        <f t="shared" si="24"/>
        <v>0</v>
      </c>
      <c r="AP73" s="25">
        <f t="shared" si="24"/>
        <v>0</v>
      </c>
      <c r="AQ73" s="25">
        <f t="shared" si="24"/>
        <v>0</v>
      </c>
      <c r="AR73" s="25">
        <f t="shared" si="24"/>
        <v>0</v>
      </c>
      <c r="AS73" s="25">
        <f t="shared" si="24"/>
        <v>0</v>
      </c>
      <c r="AT73" s="25">
        <f t="shared" si="24"/>
        <v>0</v>
      </c>
      <c r="AU73" s="25">
        <f t="shared" si="24"/>
        <v>0</v>
      </c>
      <c r="AV73" s="25">
        <f t="shared" si="24"/>
        <v>0</v>
      </c>
      <c r="AW73" s="25">
        <f t="shared" si="25"/>
        <v>0</v>
      </c>
      <c r="AX73" s="25">
        <f t="shared" si="25"/>
        <v>0</v>
      </c>
      <c r="AY73" s="25">
        <f t="shared" si="25"/>
        <v>0</v>
      </c>
      <c r="AZ73" s="25">
        <f t="shared" si="25"/>
        <v>0</v>
      </c>
      <c r="BA73" s="25">
        <f t="shared" si="25"/>
        <v>0</v>
      </c>
      <c r="BB73" s="25">
        <f t="shared" si="25"/>
        <v>0</v>
      </c>
      <c r="BC73" s="25">
        <f t="shared" si="25"/>
        <v>0</v>
      </c>
      <c r="BD73" s="25">
        <f t="shared" si="25"/>
        <v>0</v>
      </c>
      <c r="BE73" s="25">
        <f t="shared" si="25"/>
        <v>0</v>
      </c>
      <c r="BF73" s="25">
        <f t="shared" si="25"/>
        <v>0</v>
      </c>
      <c r="BG73" s="25">
        <f t="shared" si="25"/>
        <v>0</v>
      </c>
      <c r="BH73" s="25">
        <f t="shared" si="25"/>
        <v>0</v>
      </c>
      <c r="BI73" s="25">
        <f t="shared" si="25"/>
        <v>0</v>
      </c>
      <c r="BJ73" s="25">
        <f t="shared" si="25"/>
        <v>0</v>
      </c>
      <c r="BK73" s="25">
        <f t="shared" si="25"/>
        <v>0</v>
      </c>
      <c r="BL73" s="25">
        <f t="shared" si="25"/>
        <v>0</v>
      </c>
    </row>
    <row r="74" spans="1:64" ht="126" x14ac:dyDescent="0.25">
      <c r="A74" s="22" t="s">
        <v>118</v>
      </c>
      <c r="B74" s="23" t="s">
        <v>117</v>
      </c>
      <c r="C74" s="24" t="s">
        <v>87</v>
      </c>
      <c r="D74" s="25">
        <f>IFERROR(0,"нд")</f>
        <v>0</v>
      </c>
      <c r="E74" s="25">
        <f t="shared" si="12"/>
        <v>0</v>
      </c>
      <c r="F74" s="25">
        <f t="shared" si="12"/>
        <v>0</v>
      </c>
      <c r="G74" s="25">
        <f t="shared" si="12"/>
        <v>0</v>
      </c>
      <c r="H74" s="25">
        <f t="shared" si="11"/>
        <v>0</v>
      </c>
      <c r="I74" s="25">
        <f t="shared" si="11"/>
        <v>0</v>
      </c>
      <c r="J74" s="25">
        <f t="shared" si="11"/>
        <v>0</v>
      </c>
      <c r="K74" s="25">
        <f t="shared" si="11"/>
        <v>0</v>
      </c>
      <c r="L74" s="25">
        <f t="shared" si="11"/>
        <v>0</v>
      </c>
      <c r="M74" s="25">
        <f t="shared" si="11"/>
        <v>0</v>
      </c>
      <c r="N74" s="25">
        <f t="shared" si="11"/>
        <v>0</v>
      </c>
      <c r="O74" s="25">
        <f t="shared" si="11"/>
        <v>0</v>
      </c>
      <c r="P74" s="25">
        <f t="shared" si="11"/>
        <v>0</v>
      </c>
      <c r="Q74" s="25">
        <f t="shared" si="23"/>
        <v>0</v>
      </c>
      <c r="R74" s="25">
        <f t="shared" si="23"/>
        <v>0</v>
      </c>
      <c r="S74" s="25">
        <f t="shared" si="23"/>
        <v>0</v>
      </c>
      <c r="T74" s="25">
        <f t="shared" si="23"/>
        <v>0</v>
      </c>
      <c r="U74" s="25">
        <f t="shared" si="23"/>
        <v>0</v>
      </c>
      <c r="V74" s="25">
        <f t="shared" si="23"/>
        <v>0</v>
      </c>
      <c r="W74" s="25">
        <f t="shared" si="23"/>
        <v>0</v>
      </c>
      <c r="X74" s="25">
        <f t="shared" si="23"/>
        <v>0</v>
      </c>
      <c r="Y74" s="25">
        <f t="shared" si="23"/>
        <v>0</v>
      </c>
      <c r="Z74" s="25">
        <f t="shared" si="23"/>
        <v>0</v>
      </c>
      <c r="AA74" s="25">
        <f t="shared" si="23"/>
        <v>0</v>
      </c>
      <c r="AB74" s="25">
        <f t="shared" si="23"/>
        <v>0</v>
      </c>
      <c r="AC74" s="25">
        <f t="shared" si="23"/>
        <v>0</v>
      </c>
      <c r="AD74" s="25">
        <f t="shared" si="23"/>
        <v>0</v>
      </c>
      <c r="AE74" s="25">
        <f t="shared" si="23"/>
        <v>0</v>
      </c>
      <c r="AF74" s="25">
        <f t="shared" si="23"/>
        <v>0</v>
      </c>
      <c r="AG74" s="25">
        <f t="shared" si="24"/>
        <v>0</v>
      </c>
      <c r="AH74" s="25">
        <f t="shared" si="24"/>
        <v>0</v>
      </c>
      <c r="AI74" s="25">
        <f t="shared" si="24"/>
        <v>0</v>
      </c>
      <c r="AJ74" s="25">
        <f t="shared" si="24"/>
        <v>0</v>
      </c>
      <c r="AK74" s="25">
        <f t="shared" si="24"/>
        <v>0</v>
      </c>
      <c r="AL74" s="25">
        <f t="shared" si="24"/>
        <v>0</v>
      </c>
      <c r="AM74" s="25">
        <f t="shared" si="24"/>
        <v>0</v>
      </c>
      <c r="AN74" s="25">
        <f t="shared" si="24"/>
        <v>0</v>
      </c>
      <c r="AO74" s="25">
        <f t="shared" si="24"/>
        <v>0</v>
      </c>
      <c r="AP74" s="25">
        <f t="shared" si="24"/>
        <v>0</v>
      </c>
      <c r="AQ74" s="25">
        <f t="shared" si="24"/>
        <v>0</v>
      </c>
      <c r="AR74" s="25">
        <f t="shared" si="24"/>
        <v>0</v>
      </c>
      <c r="AS74" s="25">
        <f t="shared" si="24"/>
        <v>0</v>
      </c>
      <c r="AT74" s="25">
        <f t="shared" si="24"/>
        <v>0</v>
      </c>
      <c r="AU74" s="25">
        <f t="shared" si="24"/>
        <v>0</v>
      </c>
      <c r="AV74" s="25">
        <f t="shared" si="24"/>
        <v>0</v>
      </c>
      <c r="AW74" s="25">
        <f t="shared" si="25"/>
        <v>0</v>
      </c>
      <c r="AX74" s="25">
        <f t="shared" si="25"/>
        <v>0</v>
      </c>
      <c r="AY74" s="25">
        <f t="shared" si="25"/>
        <v>0</v>
      </c>
      <c r="AZ74" s="25">
        <f t="shared" si="25"/>
        <v>0</v>
      </c>
      <c r="BA74" s="25">
        <f t="shared" si="25"/>
        <v>0</v>
      </c>
      <c r="BB74" s="25">
        <f t="shared" si="25"/>
        <v>0</v>
      </c>
      <c r="BC74" s="25">
        <f t="shared" si="25"/>
        <v>0</v>
      </c>
      <c r="BD74" s="25">
        <f t="shared" si="25"/>
        <v>0</v>
      </c>
      <c r="BE74" s="25">
        <f t="shared" si="25"/>
        <v>0</v>
      </c>
      <c r="BF74" s="25">
        <f t="shared" si="25"/>
        <v>0</v>
      </c>
      <c r="BG74" s="25">
        <f t="shared" si="25"/>
        <v>0</v>
      </c>
      <c r="BH74" s="25">
        <f t="shared" si="25"/>
        <v>0</v>
      </c>
      <c r="BI74" s="25">
        <f t="shared" si="25"/>
        <v>0</v>
      </c>
      <c r="BJ74" s="25">
        <f t="shared" si="25"/>
        <v>0</v>
      </c>
      <c r="BK74" s="25">
        <f t="shared" si="25"/>
        <v>0</v>
      </c>
      <c r="BL74" s="25">
        <f t="shared" si="25"/>
        <v>0</v>
      </c>
    </row>
    <row r="75" spans="1:64" ht="110.25" x14ac:dyDescent="0.25">
      <c r="A75" s="22" t="s">
        <v>119</v>
      </c>
      <c r="B75" s="23" t="s">
        <v>120</v>
      </c>
      <c r="C75" s="24" t="s">
        <v>87</v>
      </c>
      <c r="D75" s="25">
        <f>IFERROR(SUM(D76,D77),"нд")</f>
        <v>1.8441922255376462</v>
      </c>
      <c r="E75" s="25">
        <f t="shared" si="12"/>
        <v>4.2774419999999997</v>
      </c>
      <c r="F75" s="25">
        <f t="shared" si="12"/>
        <v>1.6600000000000001</v>
      </c>
      <c r="G75" s="25">
        <f t="shared" si="12"/>
        <v>0</v>
      </c>
      <c r="H75" s="25">
        <f t="shared" si="11"/>
        <v>0</v>
      </c>
      <c r="I75" s="25">
        <f t="shared" si="11"/>
        <v>0</v>
      </c>
      <c r="J75" s="25">
        <f t="shared" si="11"/>
        <v>0</v>
      </c>
      <c r="K75" s="25">
        <f t="shared" si="11"/>
        <v>0</v>
      </c>
      <c r="L75" s="25">
        <f t="shared" si="11"/>
        <v>13</v>
      </c>
      <c r="M75" s="25">
        <f t="shared" si="11"/>
        <v>0</v>
      </c>
      <c r="N75" s="25">
        <f t="shared" si="11"/>
        <v>0</v>
      </c>
      <c r="O75" s="25">
        <f t="shared" si="11"/>
        <v>0</v>
      </c>
      <c r="P75" s="25">
        <f t="shared" si="11"/>
        <v>0</v>
      </c>
      <c r="Q75" s="25">
        <f t="shared" ref="Q75:BL75" si="26">IFERROR(SUM(Q76,Q77),"нд")</f>
        <v>0.62630300000000005</v>
      </c>
      <c r="R75" s="25">
        <f t="shared" si="26"/>
        <v>0.4</v>
      </c>
      <c r="S75" s="25">
        <f t="shared" si="26"/>
        <v>0</v>
      </c>
      <c r="T75" s="25">
        <f t="shared" si="26"/>
        <v>0</v>
      </c>
      <c r="U75" s="25">
        <f t="shared" si="26"/>
        <v>0</v>
      </c>
      <c r="V75" s="25">
        <f t="shared" si="26"/>
        <v>0</v>
      </c>
      <c r="W75" s="25">
        <f t="shared" si="26"/>
        <v>0</v>
      </c>
      <c r="X75" s="25">
        <f t="shared" si="26"/>
        <v>1</v>
      </c>
      <c r="Y75" s="25">
        <f t="shared" si="26"/>
        <v>0</v>
      </c>
      <c r="Z75" s="25">
        <f t="shared" si="26"/>
        <v>0</v>
      </c>
      <c r="AA75" s="25">
        <f t="shared" si="26"/>
        <v>0</v>
      </c>
      <c r="AB75" s="25">
        <f t="shared" si="26"/>
        <v>0</v>
      </c>
      <c r="AC75" s="25">
        <f t="shared" si="26"/>
        <v>4.156E-3</v>
      </c>
      <c r="AD75" s="25">
        <f t="shared" si="26"/>
        <v>0</v>
      </c>
      <c r="AE75" s="25">
        <f t="shared" si="26"/>
        <v>0</v>
      </c>
      <c r="AF75" s="25">
        <f t="shared" si="26"/>
        <v>0</v>
      </c>
      <c r="AG75" s="25">
        <f t="shared" si="26"/>
        <v>0</v>
      </c>
      <c r="AH75" s="25">
        <f t="shared" si="26"/>
        <v>0</v>
      </c>
      <c r="AI75" s="25">
        <f t="shared" si="26"/>
        <v>0</v>
      </c>
      <c r="AJ75" s="25">
        <f t="shared" si="26"/>
        <v>1</v>
      </c>
      <c r="AK75" s="25">
        <f t="shared" si="26"/>
        <v>0</v>
      </c>
      <c r="AL75" s="25">
        <f t="shared" si="26"/>
        <v>0</v>
      </c>
      <c r="AM75" s="25">
        <f t="shared" si="26"/>
        <v>0</v>
      </c>
      <c r="AN75" s="25">
        <f t="shared" si="26"/>
        <v>0</v>
      </c>
      <c r="AO75" s="25">
        <f t="shared" si="26"/>
        <v>3.3810039999999999</v>
      </c>
      <c r="AP75" s="25">
        <f t="shared" si="26"/>
        <v>1.26</v>
      </c>
      <c r="AQ75" s="25">
        <f t="shared" si="26"/>
        <v>0</v>
      </c>
      <c r="AR75" s="25">
        <f t="shared" si="26"/>
        <v>0</v>
      </c>
      <c r="AS75" s="25">
        <f t="shared" si="26"/>
        <v>0</v>
      </c>
      <c r="AT75" s="25">
        <f t="shared" si="26"/>
        <v>0</v>
      </c>
      <c r="AU75" s="25">
        <f t="shared" si="26"/>
        <v>0</v>
      </c>
      <c r="AV75" s="25">
        <f t="shared" si="26"/>
        <v>6</v>
      </c>
      <c r="AW75" s="25">
        <f t="shared" si="26"/>
        <v>0</v>
      </c>
      <c r="AX75" s="25">
        <f t="shared" si="26"/>
        <v>0</v>
      </c>
      <c r="AY75" s="25">
        <f t="shared" si="26"/>
        <v>0</v>
      </c>
      <c r="AZ75" s="25">
        <f t="shared" si="26"/>
        <v>0</v>
      </c>
      <c r="BA75" s="25">
        <f t="shared" si="26"/>
        <v>0.26597899999999997</v>
      </c>
      <c r="BB75" s="25">
        <f t="shared" si="26"/>
        <v>0</v>
      </c>
      <c r="BC75" s="25">
        <f t="shared" si="26"/>
        <v>0</v>
      </c>
      <c r="BD75" s="25">
        <f t="shared" si="26"/>
        <v>0</v>
      </c>
      <c r="BE75" s="25">
        <f t="shared" si="26"/>
        <v>0</v>
      </c>
      <c r="BF75" s="25">
        <f t="shared" si="26"/>
        <v>0</v>
      </c>
      <c r="BG75" s="25">
        <f t="shared" si="26"/>
        <v>0</v>
      </c>
      <c r="BH75" s="25">
        <f t="shared" si="26"/>
        <v>5</v>
      </c>
      <c r="BI75" s="25">
        <f t="shared" si="26"/>
        <v>0</v>
      </c>
      <c r="BJ75" s="25">
        <f t="shared" si="26"/>
        <v>0</v>
      </c>
      <c r="BK75" s="25">
        <f t="shared" si="26"/>
        <v>0</v>
      </c>
      <c r="BL75" s="25">
        <f t="shared" si="26"/>
        <v>0</v>
      </c>
    </row>
    <row r="76" spans="1:64" ht="94.5" x14ac:dyDescent="0.25">
      <c r="A76" s="22" t="s">
        <v>121</v>
      </c>
      <c r="B76" s="23" t="s">
        <v>122</v>
      </c>
      <c r="C76" s="24" t="s">
        <v>87</v>
      </c>
      <c r="D76" s="25">
        <f>IFERROR(0,"нд")</f>
        <v>0</v>
      </c>
      <c r="E76" s="25">
        <f t="shared" si="12"/>
        <v>0</v>
      </c>
      <c r="F76" s="25">
        <f t="shared" si="12"/>
        <v>0</v>
      </c>
      <c r="G76" s="25">
        <f t="shared" si="12"/>
        <v>0</v>
      </c>
      <c r="H76" s="25">
        <f t="shared" si="11"/>
        <v>0</v>
      </c>
      <c r="I76" s="25">
        <f t="shared" si="11"/>
        <v>0</v>
      </c>
      <c r="J76" s="25">
        <f t="shared" si="11"/>
        <v>0</v>
      </c>
      <c r="K76" s="25">
        <f t="shared" si="11"/>
        <v>0</v>
      </c>
      <c r="L76" s="25">
        <f t="shared" si="11"/>
        <v>0</v>
      </c>
      <c r="M76" s="25">
        <f t="shared" si="11"/>
        <v>0</v>
      </c>
      <c r="N76" s="25">
        <f t="shared" si="11"/>
        <v>0</v>
      </c>
      <c r="O76" s="25">
        <f t="shared" si="11"/>
        <v>0</v>
      </c>
      <c r="P76" s="25">
        <f t="shared" si="11"/>
        <v>0</v>
      </c>
      <c r="Q76" s="25">
        <f t="shared" ref="Q76:BL76" si="27">IFERROR(0,"нд")</f>
        <v>0</v>
      </c>
      <c r="R76" s="25">
        <f t="shared" si="27"/>
        <v>0</v>
      </c>
      <c r="S76" s="25">
        <f t="shared" si="27"/>
        <v>0</v>
      </c>
      <c r="T76" s="25">
        <f t="shared" si="27"/>
        <v>0</v>
      </c>
      <c r="U76" s="25">
        <f t="shared" si="27"/>
        <v>0</v>
      </c>
      <c r="V76" s="25">
        <f t="shared" si="27"/>
        <v>0</v>
      </c>
      <c r="W76" s="25">
        <f t="shared" si="27"/>
        <v>0</v>
      </c>
      <c r="X76" s="25">
        <f t="shared" si="27"/>
        <v>0</v>
      </c>
      <c r="Y76" s="25">
        <f t="shared" si="27"/>
        <v>0</v>
      </c>
      <c r="Z76" s="25">
        <f t="shared" si="27"/>
        <v>0</v>
      </c>
      <c r="AA76" s="25">
        <f t="shared" si="27"/>
        <v>0</v>
      </c>
      <c r="AB76" s="25">
        <f t="shared" si="27"/>
        <v>0</v>
      </c>
      <c r="AC76" s="25">
        <f t="shared" si="27"/>
        <v>0</v>
      </c>
      <c r="AD76" s="25">
        <f t="shared" si="27"/>
        <v>0</v>
      </c>
      <c r="AE76" s="25">
        <f t="shared" si="27"/>
        <v>0</v>
      </c>
      <c r="AF76" s="25">
        <f t="shared" si="27"/>
        <v>0</v>
      </c>
      <c r="AG76" s="25">
        <f t="shared" si="27"/>
        <v>0</v>
      </c>
      <c r="AH76" s="25">
        <f t="shared" si="27"/>
        <v>0</v>
      </c>
      <c r="AI76" s="25">
        <f t="shared" si="27"/>
        <v>0</v>
      </c>
      <c r="AJ76" s="25">
        <f t="shared" si="27"/>
        <v>0</v>
      </c>
      <c r="AK76" s="25">
        <f t="shared" si="27"/>
        <v>0</v>
      </c>
      <c r="AL76" s="25">
        <f t="shared" si="27"/>
        <v>0</v>
      </c>
      <c r="AM76" s="25">
        <f t="shared" si="27"/>
        <v>0</v>
      </c>
      <c r="AN76" s="25">
        <f t="shared" si="27"/>
        <v>0</v>
      </c>
      <c r="AO76" s="25">
        <f t="shared" si="27"/>
        <v>0</v>
      </c>
      <c r="AP76" s="25">
        <f t="shared" si="27"/>
        <v>0</v>
      </c>
      <c r="AQ76" s="25">
        <f t="shared" si="27"/>
        <v>0</v>
      </c>
      <c r="AR76" s="25">
        <f t="shared" si="27"/>
        <v>0</v>
      </c>
      <c r="AS76" s="25">
        <f t="shared" si="27"/>
        <v>0</v>
      </c>
      <c r="AT76" s="25">
        <f t="shared" si="27"/>
        <v>0</v>
      </c>
      <c r="AU76" s="25">
        <f t="shared" si="27"/>
        <v>0</v>
      </c>
      <c r="AV76" s="25">
        <f t="shared" si="27"/>
        <v>0</v>
      </c>
      <c r="AW76" s="25">
        <f t="shared" si="27"/>
        <v>0</v>
      </c>
      <c r="AX76" s="25">
        <f t="shared" si="27"/>
        <v>0</v>
      </c>
      <c r="AY76" s="25">
        <f t="shared" si="27"/>
        <v>0</v>
      </c>
      <c r="AZ76" s="25">
        <f t="shared" si="27"/>
        <v>0</v>
      </c>
      <c r="BA76" s="25">
        <f t="shared" si="27"/>
        <v>0</v>
      </c>
      <c r="BB76" s="25">
        <f t="shared" si="27"/>
        <v>0</v>
      </c>
      <c r="BC76" s="25">
        <f t="shared" si="27"/>
        <v>0</v>
      </c>
      <c r="BD76" s="25">
        <f t="shared" si="27"/>
        <v>0</v>
      </c>
      <c r="BE76" s="25">
        <f t="shared" si="27"/>
        <v>0</v>
      </c>
      <c r="BF76" s="25">
        <f t="shared" si="27"/>
        <v>0</v>
      </c>
      <c r="BG76" s="25">
        <f t="shared" si="27"/>
        <v>0</v>
      </c>
      <c r="BH76" s="25">
        <f t="shared" si="27"/>
        <v>0</v>
      </c>
      <c r="BI76" s="25">
        <f t="shared" si="27"/>
        <v>0</v>
      </c>
      <c r="BJ76" s="25">
        <f t="shared" si="27"/>
        <v>0</v>
      </c>
      <c r="BK76" s="25">
        <f t="shared" si="27"/>
        <v>0</v>
      </c>
      <c r="BL76" s="25">
        <f t="shared" si="27"/>
        <v>0</v>
      </c>
    </row>
    <row r="77" spans="1:64" ht="110.25" x14ac:dyDescent="0.25">
      <c r="A77" s="22" t="s">
        <v>123</v>
      </c>
      <c r="B77" s="23" t="s">
        <v>124</v>
      </c>
      <c r="C77" s="24" t="s">
        <v>87</v>
      </c>
      <c r="D77" s="25">
        <f>IFERROR(SUM(D78:D86),"нд")</f>
        <v>1.8441922255376462</v>
      </c>
      <c r="E77" s="25">
        <f t="shared" si="12"/>
        <v>4.2774419999999997</v>
      </c>
      <c r="F77" s="25">
        <f t="shared" si="12"/>
        <v>1.6600000000000001</v>
      </c>
      <c r="G77" s="25">
        <f t="shared" si="12"/>
        <v>0</v>
      </c>
      <c r="H77" s="25">
        <f t="shared" si="11"/>
        <v>0</v>
      </c>
      <c r="I77" s="25">
        <f t="shared" si="11"/>
        <v>0</v>
      </c>
      <c r="J77" s="25">
        <f t="shared" si="11"/>
        <v>0</v>
      </c>
      <c r="K77" s="25">
        <f t="shared" si="11"/>
        <v>0</v>
      </c>
      <c r="L77" s="25">
        <f t="shared" si="11"/>
        <v>13</v>
      </c>
      <c r="M77" s="25">
        <f t="shared" si="11"/>
        <v>0</v>
      </c>
      <c r="N77" s="25">
        <f t="shared" si="11"/>
        <v>0</v>
      </c>
      <c r="O77" s="25">
        <f t="shared" si="11"/>
        <v>0</v>
      </c>
      <c r="P77" s="25">
        <f t="shared" si="11"/>
        <v>0</v>
      </c>
      <c r="Q77" s="25">
        <f t="shared" ref="Q77:BL77" si="28">IFERROR(SUM(Q78:Q86),"нд")</f>
        <v>0.62630300000000005</v>
      </c>
      <c r="R77" s="25">
        <f t="shared" si="28"/>
        <v>0.4</v>
      </c>
      <c r="S77" s="25">
        <f t="shared" si="28"/>
        <v>0</v>
      </c>
      <c r="T77" s="25">
        <f t="shared" si="28"/>
        <v>0</v>
      </c>
      <c r="U77" s="25">
        <f t="shared" si="28"/>
        <v>0</v>
      </c>
      <c r="V77" s="25">
        <f t="shared" si="28"/>
        <v>0</v>
      </c>
      <c r="W77" s="25">
        <f t="shared" si="28"/>
        <v>0</v>
      </c>
      <c r="X77" s="25">
        <f t="shared" si="28"/>
        <v>1</v>
      </c>
      <c r="Y77" s="25">
        <f t="shared" si="28"/>
        <v>0</v>
      </c>
      <c r="Z77" s="25">
        <f t="shared" si="28"/>
        <v>0</v>
      </c>
      <c r="AA77" s="25">
        <f t="shared" si="28"/>
        <v>0</v>
      </c>
      <c r="AB77" s="25">
        <f t="shared" si="28"/>
        <v>0</v>
      </c>
      <c r="AC77" s="25">
        <f t="shared" si="28"/>
        <v>4.156E-3</v>
      </c>
      <c r="AD77" s="25">
        <f t="shared" si="28"/>
        <v>0</v>
      </c>
      <c r="AE77" s="25">
        <f t="shared" si="28"/>
        <v>0</v>
      </c>
      <c r="AF77" s="25">
        <f t="shared" si="28"/>
        <v>0</v>
      </c>
      <c r="AG77" s="25">
        <f t="shared" si="28"/>
        <v>0</v>
      </c>
      <c r="AH77" s="25">
        <f t="shared" si="28"/>
        <v>0</v>
      </c>
      <c r="AI77" s="25">
        <f t="shared" si="28"/>
        <v>0</v>
      </c>
      <c r="AJ77" s="25">
        <f t="shared" si="28"/>
        <v>1</v>
      </c>
      <c r="AK77" s="25">
        <f t="shared" si="28"/>
        <v>0</v>
      </c>
      <c r="AL77" s="25">
        <f t="shared" si="28"/>
        <v>0</v>
      </c>
      <c r="AM77" s="25">
        <f t="shared" si="28"/>
        <v>0</v>
      </c>
      <c r="AN77" s="25">
        <f t="shared" si="28"/>
        <v>0</v>
      </c>
      <c r="AO77" s="25">
        <f t="shared" si="28"/>
        <v>3.3810039999999999</v>
      </c>
      <c r="AP77" s="25">
        <f t="shared" si="28"/>
        <v>1.26</v>
      </c>
      <c r="AQ77" s="25">
        <f t="shared" si="28"/>
        <v>0</v>
      </c>
      <c r="AR77" s="25">
        <f t="shared" si="28"/>
        <v>0</v>
      </c>
      <c r="AS77" s="25">
        <f t="shared" si="28"/>
        <v>0</v>
      </c>
      <c r="AT77" s="25">
        <f t="shared" si="28"/>
        <v>0</v>
      </c>
      <c r="AU77" s="25">
        <f t="shared" si="28"/>
        <v>0</v>
      </c>
      <c r="AV77" s="25">
        <f t="shared" si="28"/>
        <v>6</v>
      </c>
      <c r="AW77" s="25">
        <f t="shared" si="28"/>
        <v>0</v>
      </c>
      <c r="AX77" s="25">
        <f t="shared" si="28"/>
        <v>0</v>
      </c>
      <c r="AY77" s="25">
        <f t="shared" si="28"/>
        <v>0</v>
      </c>
      <c r="AZ77" s="25">
        <f t="shared" si="28"/>
        <v>0</v>
      </c>
      <c r="BA77" s="25">
        <f t="shared" si="28"/>
        <v>0.26597899999999997</v>
      </c>
      <c r="BB77" s="25">
        <f t="shared" si="28"/>
        <v>0</v>
      </c>
      <c r="BC77" s="25">
        <f t="shared" si="28"/>
        <v>0</v>
      </c>
      <c r="BD77" s="25">
        <f t="shared" si="28"/>
        <v>0</v>
      </c>
      <c r="BE77" s="25">
        <f t="shared" si="28"/>
        <v>0</v>
      </c>
      <c r="BF77" s="25">
        <f t="shared" si="28"/>
        <v>0</v>
      </c>
      <c r="BG77" s="25">
        <f t="shared" si="28"/>
        <v>0</v>
      </c>
      <c r="BH77" s="25">
        <f t="shared" si="28"/>
        <v>5</v>
      </c>
      <c r="BI77" s="25">
        <f t="shared" si="28"/>
        <v>0</v>
      </c>
      <c r="BJ77" s="25">
        <f t="shared" si="28"/>
        <v>0</v>
      </c>
      <c r="BK77" s="25">
        <f t="shared" si="28"/>
        <v>0</v>
      </c>
      <c r="BL77" s="25">
        <f t="shared" si="28"/>
        <v>0</v>
      </c>
    </row>
    <row r="78" spans="1:64" ht="189" x14ac:dyDescent="0.25">
      <c r="A78" s="22" t="s">
        <v>123</v>
      </c>
      <c r="B78" s="23" t="s">
        <v>240</v>
      </c>
      <c r="C78" s="24" t="s">
        <v>241</v>
      </c>
      <c r="D78" s="25" t="s">
        <v>104</v>
      </c>
      <c r="E78" s="25">
        <f t="shared" si="12"/>
        <v>3.3459919999999999</v>
      </c>
      <c r="F78" s="25">
        <f t="shared" si="12"/>
        <v>1.26</v>
      </c>
      <c r="G78" s="25">
        <f t="shared" si="12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4</v>
      </c>
      <c r="M78" s="25">
        <f t="shared" si="11"/>
        <v>0</v>
      </c>
      <c r="N78" s="25">
        <f t="shared" si="11"/>
        <v>0</v>
      </c>
      <c r="O78" s="25">
        <f t="shared" si="11"/>
        <v>0</v>
      </c>
      <c r="P78" s="25">
        <f t="shared" si="11"/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3.3459919999999999</v>
      </c>
      <c r="AP78" s="25">
        <v>1.26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4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</row>
    <row r="79" spans="1:64" ht="173.25" x14ac:dyDescent="0.25">
      <c r="A79" s="22" t="s">
        <v>123</v>
      </c>
      <c r="B79" s="23" t="s">
        <v>197</v>
      </c>
      <c r="C79" s="24" t="s">
        <v>198</v>
      </c>
      <c r="D79" s="25" t="s">
        <v>104</v>
      </c>
      <c r="E79" s="25">
        <f t="shared" si="12"/>
        <v>0.62630300000000005</v>
      </c>
      <c r="F79" s="25">
        <f t="shared" si="12"/>
        <v>0.4</v>
      </c>
      <c r="G79" s="25">
        <f t="shared" si="12"/>
        <v>0</v>
      </c>
      <c r="H79" s="25">
        <f t="shared" si="11"/>
        <v>0</v>
      </c>
      <c r="I79" s="25">
        <f t="shared" si="11"/>
        <v>0</v>
      </c>
      <c r="J79" s="25">
        <f t="shared" si="11"/>
        <v>0</v>
      </c>
      <c r="K79" s="25">
        <f t="shared" si="11"/>
        <v>0</v>
      </c>
      <c r="L79" s="25">
        <f t="shared" si="11"/>
        <v>1</v>
      </c>
      <c r="M79" s="25">
        <f t="shared" si="11"/>
        <v>0</v>
      </c>
      <c r="N79" s="25">
        <f t="shared" si="11"/>
        <v>0</v>
      </c>
      <c r="O79" s="25">
        <f t="shared" si="11"/>
        <v>0</v>
      </c>
      <c r="P79" s="25">
        <f t="shared" si="11"/>
        <v>0</v>
      </c>
      <c r="Q79" s="25">
        <v>0.62630300000000005</v>
      </c>
      <c r="R79" s="25">
        <v>0.4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1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</row>
    <row r="80" spans="1:64" ht="126" x14ac:dyDescent="0.25">
      <c r="A80" s="22" t="s">
        <v>123</v>
      </c>
      <c r="B80" s="23" t="s">
        <v>242</v>
      </c>
      <c r="C80" s="24" t="s">
        <v>243</v>
      </c>
      <c r="D80" s="25" t="s">
        <v>104</v>
      </c>
      <c r="E80" s="25">
        <f t="shared" si="12"/>
        <v>3.5012000000000001E-2</v>
      </c>
      <c r="F80" s="25">
        <f t="shared" si="12"/>
        <v>0</v>
      </c>
      <c r="G80" s="25">
        <f t="shared" si="12"/>
        <v>0</v>
      </c>
      <c r="H80" s="25">
        <f t="shared" si="11"/>
        <v>0</v>
      </c>
      <c r="I80" s="25">
        <f t="shared" si="11"/>
        <v>0</v>
      </c>
      <c r="J80" s="25">
        <f t="shared" si="11"/>
        <v>0</v>
      </c>
      <c r="K80" s="25">
        <f t="shared" si="11"/>
        <v>0</v>
      </c>
      <c r="L80" s="25">
        <f t="shared" si="11"/>
        <v>2</v>
      </c>
      <c r="M80" s="25">
        <f t="shared" si="11"/>
        <v>0</v>
      </c>
      <c r="N80" s="25">
        <f t="shared" si="11"/>
        <v>0</v>
      </c>
      <c r="O80" s="25">
        <f t="shared" si="11"/>
        <v>0</v>
      </c>
      <c r="P80" s="25">
        <f t="shared" si="11"/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3.5012000000000001E-2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2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</row>
    <row r="81" spans="1:64" ht="94.5" x14ac:dyDescent="0.25">
      <c r="A81" s="22" t="s">
        <v>123</v>
      </c>
      <c r="B81" s="23" t="s">
        <v>280</v>
      </c>
      <c r="C81" s="24" t="s">
        <v>281</v>
      </c>
      <c r="D81" s="25">
        <v>0.3035059251184124</v>
      </c>
      <c r="E81" s="25">
        <f t="shared" si="12"/>
        <v>5.6787999999999998E-2</v>
      </c>
      <c r="F81" s="25">
        <f t="shared" si="12"/>
        <v>0</v>
      </c>
      <c r="G81" s="25">
        <f t="shared" si="12"/>
        <v>0</v>
      </c>
      <c r="H81" s="25">
        <f t="shared" si="11"/>
        <v>0</v>
      </c>
      <c r="I81" s="25">
        <f t="shared" si="11"/>
        <v>0</v>
      </c>
      <c r="J81" s="25">
        <f t="shared" si="11"/>
        <v>0</v>
      </c>
      <c r="K81" s="25">
        <f t="shared" si="11"/>
        <v>0</v>
      </c>
      <c r="L81" s="25">
        <f t="shared" si="11"/>
        <v>2</v>
      </c>
      <c r="M81" s="25">
        <f t="shared" si="11"/>
        <v>0</v>
      </c>
      <c r="N81" s="25">
        <f t="shared" si="11"/>
        <v>0</v>
      </c>
      <c r="O81" s="25">
        <f t="shared" si="11"/>
        <v>0</v>
      </c>
      <c r="P81" s="25">
        <f t="shared" si="11"/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5.6787999999999998E-2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2</v>
      </c>
      <c r="BI81" s="25">
        <v>0</v>
      </c>
      <c r="BJ81" s="25">
        <v>0</v>
      </c>
      <c r="BK81" s="25">
        <v>0</v>
      </c>
      <c r="BL81" s="25">
        <v>0</v>
      </c>
    </row>
    <row r="82" spans="1:64" ht="126" x14ac:dyDescent="0.25">
      <c r="A82" s="22" t="s">
        <v>123</v>
      </c>
      <c r="B82" s="23" t="s">
        <v>282</v>
      </c>
      <c r="C82" s="24" t="s">
        <v>283</v>
      </c>
      <c r="D82" s="25">
        <v>0.16109325324250623</v>
      </c>
      <c r="E82" s="25">
        <f t="shared" si="12"/>
        <v>4.1541000000000002E-2</v>
      </c>
      <c r="F82" s="25">
        <f t="shared" si="12"/>
        <v>0</v>
      </c>
      <c r="G82" s="25">
        <f t="shared" si="12"/>
        <v>0</v>
      </c>
      <c r="H82" s="25">
        <f t="shared" si="11"/>
        <v>0</v>
      </c>
      <c r="I82" s="25">
        <f t="shared" si="11"/>
        <v>0</v>
      </c>
      <c r="J82" s="25">
        <f t="shared" si="11"/>
        <v>0</v>
      </c>
      <c r="K82" s="25">
        <f t="shared" ref="K82:P113" si="29">IFERROR(IFERROR(SUM(W82,AI82,AU82,BG82),"нд"),"нд")</f>
        <v>0</v>
      </c>
      <c r="L82" s="25">
        <f t="shared" si="29"/>
        <v>1</v>
      </c>
      <c r="M82" s="25">
        <f t="shared" si="29"/>
        <v>0</v>
      </c>
      <c r="N82" s="25">
        <f t="shared" si="29"/>
        <v>0</v>
      </c>
      <c r="O82" s="25">
        <f t="shared" si="29"/>
        <v>0</v>
      </c>
      <c r="P82" s="25">
        <f t="shared" si="29"/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4.1541000000000002E-2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1</v>
      </c>
      <c r="BI82" s="25">
        <v>0</v>
      </c>
      <c r="BJ82" s="25">
        <v>0</v>
      </c>
      <c r="BK82" s="25">
        <v>0</v>
      </c>
      <c r="BL82" s="25">
        <v>0</v>
      </c>
    </row>
    <row r="83" spans="1:64" ht="141.75" x14ac:dyDescent="0.25">
      <c r="A83" s="22" t="s">
        <v>123</v>
      </c>
      <c r="B83" s="23" t="s">
        <v>284</v>
      </c>
      <c r="C83" s="24" t="s">
        <v>285</v>
      </c>
      <c r="D83" s="25">
        <v>0.16109325324250623</v>
      </c>
      <c r="E83" s="25">
        <f t="shared" si="12"/>
        <v>4.1541000000000002E-2</v>
      </c>
      <c r="F83" s="25">
        <f t="shared" si="12"/>
        <v>0</v>
      </c>
      <c r="G83" s="25">
        <f t="shared" si="12"/>
        <v>0</v>
      </c>
      <c r="H83" s="25">
        <f t="shared" si="12"/>
        <v>0</v>
      </c>
      <c r="I83" s="25">
        <f t="shared" si="12"/>
        <v>0</v>
      </c>
      <c r="J83" s="25">
        <f t="shared" si="12"/>
        <v>0</v>
      </c>
      <c r="K83" s="25">
        <f t="shared" si="29"/>
        <v>0</v>
      </c>
      <c r="L83" s="25">
        <f t="shared" si="29"/>
        <v>1</v>
      </c>
      <c r="M83" s="25">
        <f t="shared" si="29"/>
        <v>0</v>
      </c>
      <c r="N83" s="25">
        <f t="shared" si="29"/>
        <v>0</v>
      </c>
      <c r="O83" s="25">
        <f t="shared" si="29"/>
        <v>0</v>
      </c>
      <c r="P83" s="25">
        <f t="shared" si="29"/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4.1541000000000002E-2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1</v>
      </c>
      <c r="BI83" s="25">
        <v>0</v>
      </c>
      <c r="BJ83" s="25">
        <v>0</v>
      </c>
      <c r="BK83" s="25">
        <v>0</v>
      </c>
      <c r="BL83" s="25">
        <v>0</v>
      </c>
    </row>
    <row r="84" spans="1:64" ht="110.25" x14ac:dyDescent="0.25">
      <c r="A84" s="22" t="s">
        <v>123</v>
      </c>
      <c r="B84" s="23" t="s">
        <v>286</v>
      </c>
      <c r="C84" s="24" t="s">
        <v>287</v>
      </c>
      <c r="D84" s="25" t="s">
        <v>104</v>
      </c>
      <c r="E84" s="25">
        <f t="shared" si="12"/>
        <v>0.126109</v>
      </c>
      <c r="F84" s="25">
        <f t="shared" si="12"/>
        <v>0</v>
      </c>
      <c r="G84" s="25">
        <f t="shared" si="12"/>
        <v>0</v>
      </c>
      <c r="H84" s="25">
        <f t="shared" si="12"/>
        <v>0</v>
      </c>
      <c r="I84" s="25">
        <f t="shared" si="12"/>
        <v>0</v>
      </c>
      <c r="J84" s="25">
        <f t="shared" si="12"/>
        <v>0</v>
      </c>
      <c r="K84" s="25">
        <f t="shared" si="29"/>
        <v>0</v>
      </c>
      <c r="L84" s="25">
        <f t="shared" si="29"/>
        <v>1</v>
      </c>
      <c r="M84" s="25">
        <f t="shared" si="29"/>
        <v>0</v>
      </c>
      <c r="N84" s="25">
        <f t="shared" si="29"/>
        <v>0</v>
      </c>
      <c r="O84" s="25">
        <f t="shared" si="29"/>
        <v>0</v>
      </c>
      <c r="P84" s="25">
        <f t="shared" si="29"/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0.126109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1</v>
      </c>
      <c r="BI84" s="25">
        <v>0</v>
      </c>
      <c r="BJ84" s="25">
        <v>0</v>
      </c>
      <c r="BK84" s="25">
        <v>0</v>
      </c>
      <c r="BL84" s="25">
        <v>0</v>
      </c>
    </row>
    <row r="85" spans="1:64" ht="110.25" x14ac:dyDescent="0.25">
      <c r="A85" s="22" t="s">
        <v>123</v>
      </c>
      <c r="B85" s="23" t="s">
        <v>232</v>
      </c>
      <c r="C85" s="24" t="s">
        <v>233</v>
      </c>
      <c r="D85" s="25" t="s">
        <v>104</v>
      </c>
      <c r="E85" s="25">
        <f t="shared" si="12"/>
        <v>4.156E-3</v>
      </c>
      <c r="F85" s="25">
        <f t="shared" si="12"/>
        <v>0</v>
      </c>
      <c r="G85" s="25">
        <f t="shared" si="12"/>
        <v>0</v>
      </c>
      <c r="H85" s="25">
        <f t="shared" si="12"/>
        <v>0</v>
      </c>
      <c r="I85" s="25">
        <f t="shared" si="12"/>
        <v>0</v>
      </c>
      <c r="J85" s="25">
        <f t="shared" si="12"/>
        <v>0</v>
      </c>
      <c r="K85" s="25">
        <f t="shared" si="29"/>
        <v>0</v>
      </c>
      <c r="L85" s="25">
        <f t="shared" si="29"/>
        <v>1</v>
      </c>
      <c r="M85" s="25">
        <f t="shared" si="29"/>
        <v>0</v>
      </c>
      <c r="N85" s="25">
        <f t="shared" si="29"/>
        <v>0</v>
      </c>
      <c r="O85" s="25">
        <f t="shared" si="29"/>
        <v>0</v>
      </c>
      <c r="P85" s="25">
        <f t="shared" si="29"/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4.156E-3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1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</row>
    <row r="86" spans="1:64" ht="110.25" x14ac:dyDescent="0.25">
      <c r="A86" s="22" t="s">
        <v>123</v>
      </c>
      <c r="B86" s="23" t="s">
        <v>288</v>
      </c>
      <c r="C86" s="24" t="s">
        <v>289</v>
      </c>
      <c r="D86" s="25">
        <v>1.2184997939342213</v>
      </c>
      <c r="E86" s="25">
        <f t="shared" si="12"/>
        <v>0</v>
      </c>
      <c r="F86" s="25">
        <f t="shared" si="12"/>
        <v>0</v>
      </c>
      <c r="G86" s="25">
        <f t="shared" si="12"/>
        <v>0</v>
      </c>
      <c r="H86" s="25">
        <f t="shared" si="12"/>
        <v>0</v>
      </c>
      <c r="I86" s="25">
        <f t="shared" si="12"/>
        <v>0</v>
      </c>
      <c r="J86" s="25">
        <f t="shared" si="12"/>
        <v>0</v>
      </c>
      <c r="K86" s="25">
        <f t="shared" si="29"/>
        <v>0</v>
      </c>
      <c r="L86" s="25">
        <f t="shared" si="29"/>
        <v>0</v>
      </c>
      <c r="M86" s="25">
        <f t="shared" si="29"/>
        <v>0</v>
      </c>
      <c r="N86" s="25">
        <f t="shared" si="29"/>
        <v>0</v>
      </c>
      <c r="O86" s="25">
        <f t="shared" si="29"/>
        <v>0</v>
      </c>
      <c r="P86" s="25">
        <f t="shared" si="29"/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</row>
    <row r="87" spans="1:64" ht="47.25" x14ac:dyDescent="0.25">
      <c r="A87" s="22">
        <v>1.2</v>
      </c>
      <c r="B87" s="23" t="s">
        <v>125</v>
      </c>
      <c r="C87" s="24" t="s">
        <v>87</v>
      </c>
      <c r="D87" s="25">
        <f>IFERROR(SUM(D88,D106,D131,D141),"нд")</f>
        <v>539.28876393971666</v>
      </c>
      <c r="E87" s="25">
        <f t="shared" ref="E87:P118" si="30">IFERROR(IFERROR(SUM(Q87,AC87,AO87,BA87),"нд"),"нд")</f>
        <v>298.59615500000001</v>
      </c>
      <c r="F87" s="25">
        <f t="shared" si="30"/>
        <v>7.6400000000000006</v>
      </c>
      <c r="G87" s="25">
        <f t="shared" si="30"/>
        <v>0</v>
      </c>
      <c r="H87" s="25">
        <f t="shared" si="30"/>
        <v>0.28699999999999998</v>
      </c>
      <c r="I87" s="25">
        <f t="shared" si="30"/>
        <v>0</v>
      </c>
      <c r="J87" s="25">
        <f t="shared" si="30"/>
        <v>13.863</v>
      </c>
      <c r="K87" s="25">
        <f t="shared" si="29"/>
        <v>0</v>
      </c>
      <c r="L87" s="25">
        <f t="shared" si="29"/>
        <v>6</v>
      </c>
      <c r="M87" s="25">
        <f t="shared" si="29"/>
        <v>0</v>
      </c>
      <c r="N87" s="25">
        <f t="shared" si="29"/>
        <v>1473</v>
      </c>
      <c r="O87" s="25">
        <f t="shared" si="29"/>
        <v>0</v>
      </c>
      <c r="P87" s="25">
        <f t="shared" si="29"/>
        <v>0</v>
      </c>
      <c r="Q87" s="25">
        <f t="shared" ref="Q87:BL87" si="31">IFERROR(SUM(Q88,Q106,Q131,Q141),"нд")</f>
        <v>0</v>
      </c>
      <c r="R87" s="25">
        <f t="shared" si="31"/>
        <v>0</v>
      </c>
      <c r="S87" s="25">
        <f t="shared" si="31"/>
        <v>0</v>
      </c>
      <c r="T87" s="25">
        <f t="shared" si="31"/>
        <v>0</v>
      </c>
      <c r="U87" s="25">
        <f t="shared" si="31"/>
        <v>0</v>
      </c>
      <c r="V87" s="25">
        <f t="shared" si="31"/>
        <v>0</v>
      </c>
      <c r="W87" s="25">
        <f t="shared" si="31"/>
        <v>0</v>
      </c>
      <c r="X87" s="25">
        <f t="shared" si="31"/>
        <v>0</v>
      </c>
      <c r="Y87" s="25">
        <f t="shared" si="31"/>
        <v>0</v>
      </c>
      <c r="Z87" s="25">
        <f t="shared" si="31"/>
        <v>0</v>
      </c>
      <c r="AA87" s="25">
        <f t="shared" si="31"/>
        <v>0</v>
      </c>
      <c r="AB87" s="25">
        <f t="shared" si="31"/>
        <v>0</v>
      </c>
      <c r="AC87" s="25">
        <f t="shared" si="31"/>
        <v>15.722737</v>
      </c>
      <c r="AD87" s="25">
        <f t="shared" si="31"/>
        <v>0</v>
      </c>
      <c r="AE87" s="25">
        <f t="shared" si="31"/>
        <v>0</v>
      </c>
      <c r="AF87" s="25">
        <f t="shared" si="31"/>
        <v>0</v>
      </c>
      <c r="AG87" s="25">
        <f t="shared" si="31"/>
        <v>0</v>
      </c>
      <c r="AH87" s="25">
        <f t="shared" si="31"/>
        <v>1.163</v>
      </c>
      <c r="AI87" s="25">
        <f t="shared" si="31"/>
        <v>0</v>
      </c>
      <c r="AJ87" s="25">
        <f t="shared" si="31"/>
        <v>0</v>
      </c>
      <c r="AK87" s="25">
        <f t="shared" si="31"/>
        <v>0</v>
      </c>
      <c r="AL87" s="25">
        <f t="shared" si="31"/>
        <v>0</v>
      </c>
      <c r="AM87" s="25">
        <f t="shared" si="31"/>
        <v>0</v>
      </c>
      <c r="AN87" s="25">
        <f t="shared" si="31"/>
        <v>0</v>
      </c>
      <c r="AO87" s="25">
        <f t="shared" si="31"/>
        <v>13.564931</v>
      </c>
      <c r="AP87" s="25">
        <f t="shared" si="31"/>
        <v>0</v>
      </c>
      <c r="AQ87" s="25">
        <f t="shared" si="31"/>
        <v>0</v>
      </c>
      <c r="AR87" s="25">
        <f t="shared" si="31"/>
        <v>0</v>
      </c>
      <c r="AS87" s="25">
        <f t="shared" si="31"/>
        <v>0</v>
      </c>
      <c r="AT87" s="25">
        <f t="shared" si="31"/>
        <v>0.89300000000000002</v>
      </c>
      <c r="AU87" s="25">
        <f t="shared" si="31"/>
        <v>0</v>
      </c>
      <c r="AV87" s="25">
        <f t="shared" si="31"/>
        <v>0</v>
      </c>
      <c r="AW87" s="25">
        <f t="shared" si="31"/>
        <v>0</v>
      </c>
      <c r="AX87" s="25">
        <f t="shared" si="31"/>
        <v>0</v>
      </c>
      <c r="AY87" s="25">
        <f t="shared" si="31"/>
        <v>0</v>
      </c>
      <c r="AZ87" s="25">
        <f t="shared" si="31"/>
        <v>0</v>
      </c>
      <c r="BA87" s="25">
        <f t="shared" si="31"/>
        <v>269.30848700000001</v>
      </c>
      <c r="BB87" s="25">
        <f t="shared" si="31"/>
        <v>7.6400000000000006</v>
      </c>
      <c r="BC87" s="25">
        <f t="shared" si="31"/>
        <v>0</v>
      </c>
      <c r="BD87" s="25">
        <f t="shared" si="31"/>
        <v>0.28699999999999998</v>
      </c>
      <c r="BE87" s="25">
        <f t="shared" si="31"/>
        <v>0</v>
      </c>
      <c r="BF87" s="25">
        <f t="shared" si="31"/>
        <v>11.807</v>
      </c>
      <c r="BG87" s="25">
        <f t="shared" si="31"/>
        <v>0</v>
      </c>
      <c r="BH87" s="25">
        <f t="shared" si="31"/>
        <v>6</v>
      </c>
      <c r="BI87" s="25">
        <f t="shared" si="31"/>
        <v>0</v>
      </c>
      <c r="BJ87" s="25">
        <f t="shared" si="31"/>
        <v>1473</v>
      </c>
      <c r="BK87" s="25">
        <f t="shared" si="31"/>
        <v>0</v>
      </c>
      <c r="BL87" s="25">
        <f t="shared" si="31"/>
        <v>0</v>
      </c>
    </row>
    <row r="88" spans="1:64" ht="78.75" x14ac:dyDescent="0.25">
      <c r="A88" s="22" t="s">
        <v>126</v>
      </c>
      <c r="B88" s="23" t="s">
        <v>127</v>
      </c>
      <c r="C88" s="24" t="s">
        <v>87</v>
      </c>
      <c r="D88" s="25">
        <f>IFERROR(SUM(D89,D101),"нд")</f>
        <v>53.564020397018929</v>
      </c>
      <c r="E88" s="25">
        <f t="shared" si="30"/>
        <v>23.7226</v>
      </c>
      <c r="F88" s="25">
        <f t="shared" si="30"/>
        <v>7.6400000000000006</v>
      </c>
      <c r="G88" s="25">
        <f t="shared" si="30"/>
        <v>0</v>
      </c>
      <c r="H88" s="25">
        <f t="shared" si="30"/>
        <v>0.28699999999999998</v>
      </c>
      <c r="I88" s="25">
        <f t="shared" si="30"/>
        <v>0</v>
      </c>
      <c r="J88" s="25">
        <f t="shared" si="30"/>
        <v>0</v>
      </c>
      <c r="K88" s="25">
        <f t="shared" si="29"/>
        <v>0</v>
      </c>
      <c r="L88" s="25">
        <f t="shared" si="29"/>
        <v>0</v>
      </c>
      <c r="M88" s="25">
        <f t="shared" si="29"/>
        <v>0</v>
      </c>
      <c r="N88" s="25">
        <f t="shared" si="29"/>
        <v>0</v>
      </c>
      <c r="O88" s="25">
        <f t="shared" si="29"/>
        <v>0</v>
      </c>
      <c r="P88" s="25">
        <f t="shared" si="29"/>
        <v>0</v>
      </c>
      <c r="Q88" s="25">
        <f t="shared" ref="Q88:BL88" si="32">IFERROR(SUM(Q89,Q101),"нд")</f>
        <v>0</v>
      </c>
      <c r="R88" s="25">
        <f t="shared" si="32"/>
        <v>0</v>
      </c>
      <c r="S88" s="25">
        <f t="shared" si="32"/>
        <v>0</v>
      </c>
      <c r="T88" s="25">
        <f t="shared" si="32"/>
        <v>0</v>
      </c>
      <c r="U88" s="25">
        <f t="shared" si="32"/>
        <v>0</v>
      </c>
      <c r="V88" s="25">
        <f t="shared" si="32"/>
        <v>0</v>
      </c>
      <c r="W88" s="25">
        <f t="shared" si="32"/>
        <v>0</v>
      </c>
      <c r="X88" s="25">
        <f t="shared" si="32"/>
        <v>0</v>
      </c>
      <c r="Y88" s="25">
        <f t="shared" si="32"/>
        <v>0</v>
      </c>
      <c r="Z88" s="25">
        <f t="shared" si="32"/>
        <v>0</v>
      </c>
      <c r="AA88" s="25">
        <f t="shared" si="32"/>
        <v>0</v>
      </c>
      <c r="AB88" s="25">
        <f t="shared" si="32"/>
        <v>0</v>
      </c>
      <c r="AC88" s="25">
        <f t="shared" si="32"/>
        <v>0</v>
      </c>
      <c r="AD88" s="25">
        <f t="shared" si="32"/>
        <v>0</v>
      </c>
      <c r="AE88" s="25">
        <f t="shared" si="32"/>
        <v>0</v>
      </c>
      <c r="AF88" s="25">
        <f t="shared" si="32"/>
        <v>0</v>
      </c>
      <c r="AG88" s="25">
        <f t="shared" si="32"/>
        <v>0</v>
      </c>
      <c r="AH88" s="25">
        <f t="shared" si="32"/>
        <v>0</v>
      </c>
      <c r="AI88" s="25">
        <f t="shared" si="32"/>
        <v>0</v>
      </c>
      <c r="AJ88" s="25">
        <f t="shared" si="32"/>
        <v>0</v>
      </c>
      <c r="AK88" s="25">
        <f t="shared" si="32"/>
        <v>0</v>
      </c>
      <c r="AL88" s="25">
        <f t="shared" si="32"/>
        <v>0</v>
      </c>
      <c r="AM88" s="25">
        <f t="shared" si="32"/>
        <v>0</v>
      </c>
      <c r="AN88" s="25">
        <f t="shared" si="32"/>
        <v>0</v>
      </c>
      <c r="AO88" s="25">
        <f t="shared" si="32"/>
        <v>0</v>
      </c>
      <c r="AP88" s="25">
        <f t="shared" si="32"/>
        <v>0</v>
      </c>
      <c r="AQ88" s="25">
        <f t="shared" si="32"/>
        <v>0</v>
      </c>
      <c r="AR88" s="25">
        <f t="shared" si="32"/>
        <v>0</v>
      </c>
      <c r="AS88" s="25">
        <f t="shared" si="32"/>
        <v>0</v>
      </c>
      <c r="AT88" s="25">
        <f t="shared" si="32"/>
        <v>0</v>
      </c>
      <c r="AU88" s="25">
        <f t="shared" si="32"/>
        <v>0</v>
      </c>
      <c r="AV88" s="25">
        <f t="shared" si="32"/>
        <v>0</v>
      </c>
      <c r="AW88" s="25">
        <f t="shared" si="32"/>
        <v>0</v>
      </c>
      <c r="AX88" s="25">
        <f t="shared" si="32"/>
        <v>0</v>
      </c>
      <c r="AY88" s="25">
        <f t="shared" si="32"/>
        <v>0</v>
      </c>
      <c r="AZ88" s="25">
        <f t="shared" si="32"/>
        <v>0</v>
      </c>
      <c r="BA88" s="25">
        <f t="shared" si="32"/>
        <v>23.7226</v>
      </c>
      <c r="BB88" s="25">
        <f t="shared" si="32"/>
        <v>7.6400000000000006</v>
      </c>
      <c r="BC88" s="25">
        <f t="shared" si="32"/>
        <v>0</v>
      </c>
      <c r="BD88" s="25">
        <f t="shared" si="32"/>
        <v>0.28699999999999998</v>
      </c>
      <c r="BE88" s="25">
        <f t="shared" si="32"/>
        <v>0</v>
      </c>
      <c r="BF88" s="25">
        <f t="shared" si="32"/>
        <v>0</v>
      </c>
      <c r="BG88" s="25">
        <f t="shared" si="32"/>
        <v>0</v>
      </c>
      <c r="BH88" s="25">
        <f t="shared" si="32"/>
        <v>0</v>
      </c>
      <c r="BI88" s="25">
        <f t="shared" si="32"/>
        <v>0</v>
      </c>
      <c r="BJ88" s="25">
        <f t="shared" si="32"/>
        <v>0</v>
      </c>
      <c r="BK88" s="25">
        <f t="shared" si="32"/>
        <v>0</v>
      </c>
      <c r="BL88" s="25">
        <f t="shared" si="32"/>
        <v>0</v>
      </c>
    </row>
    <row r="89" spans="1:64" ht="47.25" x14ac:dyDescent="0.25">
      <c r="A89" s="22" t="s">
        <v>128</v>
      </c>
      <c r="B89" s="23" t="s">
        <v>129</v>
      </c>
      <c r="C89" s="24" t="s">
        <v>87</v>
      </c>
      <c r="D89" s="25">
        <f>IFERROR(SUM(D90:D100),"нд")</f>
        <v>42.892341796715712</v>
      </c>
      <c r="E89" s="25">
        <f t="shared" si="30"/>
        <v>23.7226</v>
      </c>
      <c r="F89" s="25">
        <f t="shared" si="30"/>
        <v>7.6400000000000006</v>
      </c>
      <c r="G89" s="25">
        <f t="shared" si="30"/>
        <v>0</v>
      </c>
      <c r="H89" s="25">
        <f t="shared" si="30"/>
        <v>0.28699999999999998</v>
      </c>
      <c r="I89" s="25">
        <f t="shared" si="30"/>
        <v>0</v>
      </c>
      <c r="J89" s="25">
        <f t="shared" si="30"/>
        <v>0</v>
      </c>
      <c r="K89" s="25">
        <f t="shared" si="29"/>
        <v>0</v>
      </c>
      <c r="L89" s="25">
        <f t="shared" si="29"/>
        <v>0</v>
      </c>
      <c r="M89" s="25">
        <f t="shared" si="29"/>
        <v>0</v>
      </c>
      <c r="N89" s="25">
        <f t="shared" si="29"/>
        <v>0</v>
      </c>
      <c r="O89" s="25">
        <f t="shared" si="29"/>
        <v>0</v>
      </c>
      <c r="P89" s="25">
        <f t="shared" si="29"/>
        <v>0</v>
      </c>
      <c r="Q89" s="25">
        <f t="shared" ref="Q89:BL89" si="33">IFERROR(SUM(Q90:Q100),"нд")</f>
        <v>0</v>
      </c>
      <c r="R89" s="25">
        <f t="shared" si="33"/>
        <v>0</v>
      </c>
      <c r="S89" s="25">
        <f t="shared" si="33"/>
        <v>0</v>
      </c>
      <c r="T89" s="25">
        <f t="shared" si="33"/>
        <v>0</v>
      </c>
      <c r="U89" s="25">
        <f t="shared" si="33"/>
        <v>0</v>
      </c>
      <c r="V89" s="25">
        <f t="shared" si="33"/>
        <v>0</v>
      </c>
      <c r="W89" s="25">
        <f t="shared" si="33"/>
        <v>0</v>
      </c>
      <c r="X89" s="25">
        <f t="shared" si="33"/>
        <v>0</v>
      </c>
      <c r="Y89" s="25">
        <f t="shared" si="33"/>
        <v>0</v>
      </c>
      <c r="Z89" s="25">
        <f t="shared" si="33"/>
        <v>0</v>
      </c>
      <c r="AA89" s="25">
        <f t="shared" si="33"/>
        <v>0</v>
      </c>
      <c r="AB89" s="25">
        <f t="shared" si="33"/>
        <v>0</v>
      </c>
      <c r="AC89" s="25">
        <f t="shared" si="33"/>
        <v>0</v>
      </c>
      <c r="AD89" s="25">
        <f t="shared" si="33"/>
        <v>0</v>
      </c>
      <c r="AE89" s="25">
        <f t="shared" si="33"/>
        <v>0</v>
      </c>
      <c r="AF89" s="25">
        <f t="shared" si="33"/>
        <v>0</v>
      </c>
      <c r="AG89" s="25">
        <f t="shared" si="33"/>
        <v>0</v>
      </c>
      <c r="AH89" s="25">
        <f t="shared" si="33"/>
        <v>0</v>
      </c>
      <c r="AI89" s="25">
        <f t="shared" si="33"/>
        <v>0</v>
      </c>
      <c r="AJ89" s="25">
        <f t="shared" si="33"/>
        <v>0</v>
      </c>
      <c r="AK89" s="25">
        <f t="shared" si="33"/>
        <v>0</v>
      </c>
      <c r="AL89" s="25">
        <f t="shared" si="33"/>
        <v>0</v>
      </c>
      <c r="AM89" s="25">
        <f t="shared" si="33"/>
        <v>0</v>
      </c>
      <c r="AN89" s="25">
        <f t="shared" si="33"/>
        <v>0</v>
      </c>
      <c r="AO89" s="25">
        <f t="shared" si="33"/>
        <v>0</v>
      </c>
      <c r="AP89" s="25">
        <f t="shared" si="33"/>
        <v>0</v>
      </c>
      <c r="AQ89" s="25">
        <f t="shared" si="33"/>
        <v>0</v>
      </c>
      <c r="AR89" s="25">
        <f t="shared" si="33"/>
        <v>0</v>
      </c>
      <c r="AS89" s="25">
        <f t="shared" si="33"/>
        <v>0</v>
      </c>
      <c r="AT89" s="25">
        <f t="shared" si="33"/>
        <v>0</v>
      </c>
      <c r="AU89" s="25">
        <f t="shared" si="33"/>
        <v>0</v>
      </c>
      <c r="AV89" s="25">
        <f t="shared" si="33"/>
        <v>0</v>
      </c>
      <c r="AW89" s="25">
        <f t="shared" si="33"/>
        <v>0</v>
      </c>
      <c r="AX89" s="25">
        <f t="shared" si="33"/>
        <v>0</v>
      </c>
      <c r="AY89" s="25">
        <f t="shared" si="33"/>
        <v>0</v>
      </c>
      <c r="AZ89" s="25">
        <f t="shared" si="33"/>
        <v>0</v>
      </c>
      <c r="BA89" s="25">
        <f t="shared" si="33"/>
        <v>23.7226</v>
      </c>
      <c r="BB89" s="25">
        <f t="shared" si="33"/>
        <v>7.6400000000000006</v>
      </c>
      <c r="BC89" s="25">
        <f t="shared" si="33"/>
        <v>0</v>
      </c>
      <c r="BD89" s="25">
        <f t="shared" si="33"/>
        <v>0.28699999999999998</v>
      </c>
      <c r="BE89" s="25">
        <f t="shared" si="33"/>
        <v>0</v>
      </c>
      <c r="BF89" s="25">
        <f t="shared" si="33"/>
        <v>0</v>
      </c>
      <c r="BG89" s="25">
        <f t="shared" si="33"/>
        <v>0</v>
      </c>
      <c r="BH89" s="25">
        <f t="shared" si="33"/>
        <v>0</v>
      </c>
      <c r="BI89" s="25">
        <f t="shared" si="33"/>
        <v>0</v>
      </c>
      <c r="BJ89" s="25">
        <f t="shared" si="33"/>
        <v>0</v>
      </c>
      <c r="BK89" s="25">
        <f t="shared" si="33"/>
        <v>0</v>
      </c>
      <c r="BL89" s="25">
        <f t="shared" si="33"/>
        <v>0</v>
      </c>
    </row>
    <row r="90" spans="1:64" ht="94.5" x14ac:dyDescent="0.25">
      <c r="A90" s="22" t="s">
        <v>128</v>
      </c>
      <c r="B90" s="23" t="s">
        <v>177</v>
      </c>
      <c r="C90" s="24" t="s">
        <v>175</v>
      </c>
      <c r="D90" s="25">
        <v>15.492944158596929</v>
      </c>
      <c r="E90" s="25">
        <f t="shared" si="30"/>
        <v>12.093653</v>
      </c>
      <c r="F90" s="25">
        <f t="shared" si="30"/>
        <v>1.26</v>
      </c>
      <c r="G90" s="25">
        <f t="shared" si="30"/>
        <v>0</v>
      </c>
      <c r="H90" s="25">
        <f t="shared" si="30"/>
        <v>0.28699999999999998</v>
      </c>
      <c r="I90" s="25">
        <f t="shared" si="30"/>
        <v>0</v>
      </c>
      <c r="J90" s="25">
        <f t="shared" si="30"/>
        <v>0</v>
      </c>
      <c r="K90" s="25">
        <f t="shared" si="29"/>
        <v>0</v>
      </c>
      <c r="L90" s="25">
        <f t="shared" si="29"/>
        <v>0</v>
      </c>
      <c r="M90" s="25">
        <f t="shared" si="29"/>
        <v>0</v>
      </c>
      <c r="N90" s="25">
        <f t="shared" si="29"/>
        <v>0</v>
      </c>
      <c r="O90" s="25">
        <f t="shared" si="29"/>
        <v>0</v>
      </c>
      <c r="P90" s="25">
        <f t="shared" si="29"/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12.093653</v>
      </c>
      <c r="BB90" s="25">
        <v>1.26</v>
      </c>
      <c r="BC90" s="25">
        <v>0</v>
      </c>
      <c r="BD90" s="25">
        <v>0.28699999999999998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</row>
    <row r="91" spans="1:64" ht="110.25" x14ac:dyDescent="0.25">
      <c r="A91" s="22" t="s">
        <v>128</v>
      </c>
      <c r="B91" s="23" t="s">
        <v>290</v>
      </c>
      <c r="C91" s="24" t="s">
        <v>291</v>
      </c>
      <c r="D91" s="25">
        <v>4.0759151151728421</v>
      </c>
      <c r="E91" s="25">
        <f t="shared" si="30"/>
        <v>2.102309</v>
      </c>
      <c r="F91" s="25">
        <f t="shared" si="30"/>
        <v>1.26</v>
      </c>
      <c r="G91" s="25">
        <f t="shared" si="30"/>
        <v>0</v>
      </c>
      <c r="H91" s="25">
        <f t="shared" si="30"/>
        <v>0</v>
      </c>
      <c r="I91" s="25">
        <f t="shared" si="30"/>
        <v>0</v>
      </c>
      <c r="J91" s="25">
        <f t="shared" si="30"/>
        <v>0</v>
      </c>
      <c r="K91" s="25">
        <f t="shared" si="29"/>
        <v>0</v>
      </c>
      <c r="L91" s="25">
        <f t="shared" si="29"/>
        <v>0</v>
      </c>
      <c r="M91" s="25">
        <f t="shared" si="29"/>
        <v>0</v>
      </c>
      <c r="N91" s="25">
        <f t="shared" si="29"/>
        <v>0</v>
      </c>
      <c r="O91" s="25">
        <f t="shared" si="29"/>
        <v>0</v>
      </c>
      <c r="P91" s="25">
        <f t="shared" si="29"/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2.102309</v>
      </c>
      <c r="BB91" s="25">
        <v>1.26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</row>
    <row r="92" spans="1:64" ht="110.25" x14ac:dyDescent="0.25">
      <c r="A92" s="22" t="s">
        <v>128</v>
      </c>
      <c r="B92" s="23" t="s">
        <v>292</v>
      </c>
      <c r="C92" s="24" t="s">
        <v>293</v>
      </c>
      <c r="D92" s="25">
        <v>4.0759151151728421</v>
      </c>
      <c r="E92" s="25">
        <f t="shared" si="30"/>
        <v>1.9760439999999999</v>
      </c>
      <c r="F92" s="25">
        <f t="shared" si="30"/>
        <v>1.26</v>
      </c>
      <c r="G92" s="25">
        <f t="shared" si="30"/>
        <v>0</v>
      </c>
      <c r="H92" s="25">
        <f t="shared" si="30"/>
        <v>0</v>
      </c>
      <c r="I92" s="25">
        <f t="shared" si="30"/>
        <v>0</v>
      </c>
      <c r="J92" s="25">
        <f t="shared" si="30"/>
        <v>0</v>
      </c>
      <c r="K92" s="25">
        <f t="shared" si="29"/>
        <v>0</v>
      </c>
      <c r="L92" s="25">
        <f t="shared" si="29"/>
        <v>0</v>
      </c>
      <c r="M92" s="25">
        <f t="shared" si="29"/>
        <v>0</v>
      </c>
      <c r="N92" s="25">
        <f t="shared" si="29"/>
        <v>0</v>
      </c>
      <c r="O92" s="25">
        <f t="shared" si="29"/>
        <v>0</v>
      </c>
      <c r="P92" s="25">
        <f t="shared" si="29"/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1.9760439999999999</v>
      </c>
      <c r="BB92" s="25">
        <v>1.26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</row>
    <row r="93" spans="1:64" ht="110.25" x14ac:dyDescent="0.25">
      <c r="A93" s="22" t="s">
        <v>128</v>
      </c>
      <c r="B93" s="23" t="s">
        <v>294</v>
      </c>
      <c r="C93" s="24" t="s">
        <v>295</v>
      </c>
      <c r="D93" s="25">
        <v>3.1525849751659307</v>
      </c>
      <c r="E93" s="25">
        <f t="shared" si="30"/>
        <v>1.4709749999999999</v>
      </c>
      <c r="F93" s="25">
        <f t="shared" si="30"/>
        <v>0.8</v>
      </c>
      <c r="G93" s="25">
        <f t="shared" si="30"/>
        <v>0</v>
      </c>
      <c r="H93" s="25">
        <f t="shared" si="30"/>
        <v>0</v>
      </c>
      <c r="I93" s="25">
        <f t="shared" si="30"/>
        <v>0</v>
      </c>
      <c r="J93" s="25">
        <f t="shared" si="30"/>
        <v>0</v>
      </c>
      <c r="K93" s="25">
        <f t="shared" si="29"/>
        <v>0</v>
      </c>
      <c r="L93" s="25">
        <f t="shared" si="29"/>
        <v>0</v>
      </c>
      <c r="M93" s="25">
        <f t="shared" si="29"/>
        <v>0</v>
      </c>
      <c r="N93" s="25">
        <f t="shared" si="29"/>
        <v>0</v>
      </c>
      <c r="O93" s="25">
        <f t="shared" si="29"/>
        <v>0</v>
      </c>
      <c r="P93" s="25">
        <f t="shared" si="29"/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1.4709749999999999</v>
      </c>
      <c r="BB93" s="25">
        <v>0.8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</row>
    <row r="94" spans="1:64" ht="110.25" x14ac:dyDescent="0.25">
      <c r="A94" s="22" t="s">
        <v>128</v>
      </c>
      <c r="B94" s="23" t="s">
        <v>296</v>
      </c>
      <c r="C94" s="24" t="s">
        <v>297</v>
      </c>
      <c r="D94" s="25">
        <v>1.4268000784785835</v>
      </c>
      <c r="E94" s="25">
        <f t="shared" si="30"/>
        <v>0.74055000000000004</v>
      </c>
      <c r="F94" s="25">
        <f t="shared" si="30"/>
        <v>0.4</v>
      </c>
      <c r="G94" s="25">
        <f t="shared" si="30"/>
        <v>0</v>
      </c>
      <c r="H94" s="25">
        <f t="shared" si="30"/>
        <v>0</v>
      </c>
      <c r="I94" s="25">
        <f t="shared" si="30"/>
        <v>0</v>
      </c>
      <c r="J94" s="25">
        <f t="shared" si="30"/>
        <v>0</v>
      </c>
      <c r="K94" s="25">
        <f t="shared" si="29"/>
        <v>0</v>
      </c>
      <c r="L94" s="25">
        <f t="shared" si="29"/>
        <v>0</v>
      </c>
      <c r="M94" s="25">
        <f t="shared" si="29"/>
        <v>0</v>
      </c>
      <c r="N94" s="25">
        <f t="shared" si="29"/>
        <v>0</v>
      </c>
      <c r="O94" s="25">
        <f t="shared" si="29"/>
        <v>0</v>
      </c>
      <c r="P94" s="25">
        <f t="shared" si="29"/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0.74055000000000004</v>
      </c>
      <c r="BB94" s="25">
        <v>0.4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</row>
    <row r="95" spans="1:64" ht="110.25" x14ac:dyDescent="0.25">
      <c r="A95" s="22" t="s">
        <v>128</v>
      </c>
      <c r="B95" s="23" t="s">
        <v>298</v>
      </c>
      <c r="C95" s="24" t="s">
        <v>299</v>
      </c>
      <c r="D95" s="25">
        <v>2.5746035059162145</v>
      </c>
      <c r="E95" s="25">
        <f t="shared" si="30"/>
        <v>1.2261470000000001</v>
      </c>
      <c r="F95" s="25">
        <f t="shared" si="30"/>
        <v>0.5</v>
      </c>
      <c r="G95" s="25">
        <f t="shared" si="30"/>
        <v>0</v>
      </c>
      <c r="H95" s="25">
        <f t="shared" si="30"/>
        <v>0</v>
      </c>
      <c r="I95" s="25">
        <f t="shared" si="30"/>
        <v>0</v>
      </c>
      <c r="J95" s="25">
        <f t="shared" si="30"/>
        <v>0</v>
      </c>
      <c r="K95" s="25">
        <f t="shared" si="29"/>
        <v>0</v>
      </c>
      <c r="L95" s="25">
        <f t="shared" si="29"/>
        <v>0</v>
      </c>
      <c r="M95" s="25">
        <f t="shared" si="29"/>
        <v>0</v>
      </c>
      <c r="N95" s="25">
        <f t="shared" si="29"/>
        <v>0</v>
      </c>
      <c r="O95" s="25">
        <f t="shared" si="29"/>
        <v>0</v>
      </c>
      <c r="P95" s="25">
        <f t="shared" si="29"/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1.2261470000000001</v>
      </c>
      <c r="BB95" s="25">
        <v>0.5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</row>
    <row r="96" spans="1:64" ht="110.25" x14ac:dyDescent="0.25">
      <c r="A96" s="22" t="s">
        <v>128</v>
      </c>
      <c r="B96" s="23" t="s">
        <v>300</v>
      </c>
      <c r="C96" s="24" t="s">
        <v>301</v>
      </c>
      <c r="D96" s="25">
        <v>2.5746035059162145</v>
      </c>
      <c r="E96" s="25">
        <f t="shared" si="30"/>
        <v>1.3919779999999999</v>
      </c>
      <c r="F96" s="25">
        <f t="shared" si="30"/>
        <v>0.5</v>
      </c>
      <c r="G96" s="25">
        <f t="shared" si="30"/>
        <v>0</v>
      </c>
      <c r="H96" s="25">
        <f t="shared" si="30"/>
        <v>0</v>
      </c>
      <c r="I96" s="25">
        <f t="shared" si="30"/>
        <v>0</v>
      </c>
      <c r="J96" s="25">
        <f t="shared" si="30"/>
        <v>0</v>
      </c>
      <c r="K96" s="25">
        <f t="shared" si="29"/>
        <v>0</v>
      </c>
      <c r="L96" s="25">
        <f t="shared" si="29"/>
        <v>0</v>
      </c>
      <c r="M96" s="25">
        <f t="shared" si="29"/>
        <v>0</v>
      </c>
      <c r="N96" s="25">
        <f t="shared" si="29"/>
        <v>0</v>
      </c>
      <c r="O96" s="25">
        <f t="shared" si="29"/>
        <v>0</v>
      </c>
      <c r="P96" s="25">
        <f t="shared" si="29"/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1.3919779999999999</v>
      </c>
      <c r="BB96" s="25">
        <v>0.5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</row>
    <row r="97" spans="1:64" ht="110.25" x14ac:dyDescent="0.25">
      <c r="A97" s="22" t="s">
        <v>128</v>
      </c>
      <c r="B97" s="23" t="s">
        <v>302</v>
      </c>
      <c r="C97" s="24" t="s">
        <v>303</v>
      </c>
      <c r="D97" s="25">
        <v>4.0759151151728421</v>
      </c>
      <c r="E97" s="25">
        <f t="shared" si="30"/>
        <v>1.9760439999999999</v>
      </c>
      <c r="F97" s="25">
        <f t="shared" si="30"/>
        <v>1.26</v>
      </c>
      <c r="G97" s="25">
        <f t="shared" si="30"/>
        <v>0</v>
      </c>
      <c r="H97" s="25">
        <f t="shared" si="30"/>
        <v>0</v>
      </c>
      <c r="I97" s="25">
        <f t="shared" si="30"/>
        <v>0</v>
      </c>
      <c r="J97" s="25">
        <f t="shared" si="30"/>
        <v>0</v>
      </c>
      <c r="K97" s="25">
        <f t="shared" si="29"/>
        <v>0</v>
      </c>
      <c r="L97" s="25">
        <f t="shared" si="29"/>
        <v>0</v>
      </c>
      <c r="M97" s="25">
        <f t="shared" si="29"/>
        <v>0</v>
      </c>
      <c r="N97" s="25">
        <f t="shared" si="29"/>
        <v>0</v>
      </c>
      <c r="O97" s="25">
        <f t="shared" si="29"/>
        <v>0</v>
      </c>
      <c r="P97" s="25">
        <f t="shared" si="29"/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1.9760439999999999</v>
      </c>
      <c r="BB97" s="25">
        <v>1.26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</row>
    <row r="98" spans="1:64" ht="110.25" x14ac:dyDescent="0.25">
      <c r="A98" s="22" t="s">
        <v>128</v>
      </c>
      <c r="B98" s="23" t="s">
        <v>304</v>
      </c>
      <c r="C98" s="24" t="s">
        <v>305</v>
      </c>
      <c r="D98" s="25">
        <v>1.4268000784785835</v>
      </c>
      <c r="E98" s="25">
        <f t="shared" si="30"/>
        <v>0.74490000000000001</v>
      </c>
      <c r="F98" s="25">
        <f t="shared" si="30"/>
        <v>0.4</v>
      </c>
      <c r="G98" s="25">
        <f t="shared" si="30"/>
        <v>0</v>
      </c>
      <c r="H98" s="25">
        <f t="shared" si="30"/>
        <v>0</v>
      </c>
      <c r="I98" s="25">
        <f t="shared" si="30"/>
        <v>0</v>
      </c>
      <c r="J98" s="25">
        <f t="shared" si="30"/>
        <v>0</v>
      </c>
      <c r="K98" s="25">
        <f t="shared" si="29"/>
        <v>0</v>
      </c>
      <c r="L98" s="25">
        <f t="shared" si="29"/>
        <v>0</v>
      </c>
      <c r="M98" s="25">
        <f t="shared" si="29"/>
        <v>0</v>
      </c>
      <c r="N98" s="25">
        <f t="shared" si="29"/>
        <v>0</v>
      </c>
      <c r="O98" s="25">
        <f t="shared" si="29"/>
        <v>0</v>
      </c>
      <c r="P98" s="25">
        <f t="shared" si="29"/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0.74490000000000001</v>
      </c>
      <c r="BB98" s="25">
        <v>0.4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</row>
    <row r="99" spans="1:64" ht="94.5" x14ac:dyDescent="0.25">
      <c r="A99" s="22" t="s">
        <v>128</v>
      </c>
      <c r="B99" s="23" t="s">
        <v>306</v>
      </c>
      <c r="C99" s="24" t="s">
        <v>307</v>
      </c>
      <c r="D99" s="25">
        <v>3.0233557544243257</v>
      </c>
      <c r="E99" s="25">
        <f t="shared" si="30"/>
        <v>0</v>
      </c>
      <c r="F99" s="25">
        <f t="shared" si="30"/>
        <v>0</v>
      </c>
      <c r="G99" s="25">
        <f t="shared" si="30"/>
        <v>0</v>
      </c>
      <c r="H99" s="25">
        <f t="shared" si="30"/>
        <v>0</v>
      </c>
      <c r="I99" s="25">
        <f t="shared" si="30"/>
        <v>0</v>
      </c>
      <c r="J99" s="25">
        <f t="shared" si="30"/>
        <v>0</v>
      </c>
      <c r="K99" s="25">
        <f t="shared" si="29"/>
        <v>0</v>
      </c>
      <c r="L99" s="25">
        <f t="shared" si="29"/>
        <v>0</v>
      </c>
      <c r="M99" s="25">
        <f t="shared" si="29"/>
        <v>0</v>
      </c>
      <c r="N99" s="25">
        <f t="shared" si="29"/>
        <v>0</v>
      </c>
      <c r="O99" s="25">
        <f t="shared" si="29"/>
        <v>0</v>
      </c>
      <c r="P99" s="25">
        <f t="shared" si="29"/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</row>
    <row r="100" spans="1:64" ht="126" x14ac:dyDescent="0.25">
      <c r="A100" s="22" t="s">
        <v>128</v>
      </c>
      <c r="B100" s="23" t="s">
        <v>308</v>
      </c>
      <c r="C100" s="24" t="s">
        <v>309</v>
      </c>
      <c r="D100" s="25">
        <v>0.99290439422040688</v>
      </c>
      <c r="E100" s="25">
        <f t="shared" si="30"/>
        <v>0</v>
      </c>
      <c r="F100" s="25">
        <f t="shared" si="30"/>
        <v>0</v>
      </c>
      <c r="G100" s="25">
        <f t="shared" si="30"/>
        <v>0</v>
      </c>
      <c r="H100" s="25">
        <f t="shared" si="30"/>
        <v>0</v>
      </c>
      <c r="I100" s="25">
        <f t="shared" si="30"/>
        <v>0</v>
      </c>
      <c r="J100" s="25">
        <f t="shared" si="30"/>
        <v>0</v>
      </c>
      <c r="K100" s="25">
        <f t="shared" si="29"/>
        <v>0</v>
      </c>
      <c r="L100" s="25">
        <f t="shared" si="29"/>
        <v>0</v>
      </c>
      <c r="M100" s="25">
        <f t="shared" si="29"/>
        <v>0</v>
      </c>
      <c r="N100" s="25">
        <f t="shared" si="29"/>
        <v>0</v>
      </c>
      <c r="O100" s="25">
        <f t="shared" si="29"/>
        <v>0</v>
      </c>
      <c r="P100" s="25">
        <f t="shared" si="29"/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</row>
    <row r="101" spans="1:64" ht="78.75" x14ac:dyDescent="0.25">
      <c r="A101" s="22" t="s">
        <v>130</v>
      </c>
      <c r="B101" s="23" t="s">
        <v>131</v>
      </c>
      <c r="C101" s="24" t="s">
        <v>87</v>
      </c>
      <c r="D101" s="25">
        <f>IFERROR(SUM(D102:D105),"нд")</f>
        <v>10.671678600303215</v>
      </c>
      <c r="E101" s="25">
        <f t="shared" si="30"/>
        <v>0</v>
      </c>
      <c r="F101" s="25">
        <f t="shared" si="30"/>
        <v>0</v>
      </c>
      <c r="G101" s="25">
        <f t="shared" si="30"/>
        <v>0</v>
      </c>
      <c r="H101" s="25">
        <f t="shared" si="30"/>
        <v>0</v>
      </c>
      <c r="I101" s="25">
        <f t="shared" si="30"/>
        <v>0</v>
      </c>
      <c r="J101" s="25">
        <f t="shared" si="30"/>
        <v>0</v>
      </c>
      <c r="K101" s="25">
        <f t="shared" si="29"/>
        <v>0</v>
      </c>
      <c r="L101" s="25">
        <f t="shared" si="29"/>
        <v>0</v>
      </c>
      <c r="M101" s="25">
        <f t="shared" si="29"/>
        <v>0</v>
      </c>
      <c r="N101" s="25">
        <f t="shared" si="29"/>
        <v>0</v>
      </c>
      <c r="O101" s="25">
        <f t="shared" si="29"/>
        <v>0</v>
      </c>
      <c r="P101" s="25">
        <f t="shared" si="29"/>
        <v>0</v>
      </c>
      <c r="Q101" s="25">
        <f t="shared" ref="Q101:BL101" si="34">IFERROR(SUM(Q102:Q105),"нд")</f>
        <v>0</v>
      </c>
      <c r="R101" s="25">
        <f t="shared" si="34"/>
        <v>0</v>
      </c>
      <c r="S101" s="25">
        <f t="shared" si="34"/>
        <v>0</v>
      </c>
      <c r="T101" s="25">
        <f t="shared" si="34"/>
        <v>0</v>
      </c>
      <c r="U101" s="25">
        <f t="shared" si="34"/>
        <v>0</v>
      </c>
      <c r="V101" s="25">
        <f t="shared" si="34"/>
        <v>0</v>
      </c>
      <c r="W101" s="25">
        <f t="shared" si="34"/>
        <v>0</v>
      </c>
      <c r="X101" s="25">
        <f t="shared" si="34"/>
        <v>0</v>
      </c>
      <c r="Y101" s="25">
        <f t="shared" si="34"/>
        <v>0</v>
      </c>
      <c r="Z101" s="25">
        <f t="shared" si="34"/>
        <v>0</v>
      </c>
      <c r="AA101" s="25">
        <f t="shared" si="34"/>
        <v>0</v>
      </c>
      <c r="AB101" s="25">
        <f t="shared" si="34"/>
        <v>0</v>
      </c>
      <c r="AC101" s="25">
        <f t="shared" si="34"/>
        <v>0</v>
      </c>
      <c r="AD101" s="25">
        <f t="shared" si="34"/>
        <v>0</v>
      </c>
      <c r="AE101" s="25">
        <f t="shared" si="34"/>
        <v>0</v>
      </c>
      <c r="AF101" s="25">
        <f t="shared" si="34"/>
        <v>0</v>
      </c>
      <c r="AG101" s="25">
        <f t="shared" si="34"/>
        <v>0</v>
      </c>
      <c r="AH101" s="25">
        <f t="shared" si="34"/>
        <v>0</v>
      </c>
      <c r="AI101" s="25">
        <f t="shared" si="34"/>
        <v>0</v>
      </c>
      <c r="AJ101" s="25">
        <f t="shared" si="34"/>
        <v>0</v>
      </c>
      <c r="AK101" s="25">
        <f t="shared" si="34"/>
        <v>0</v>
      </c>
      <c r="AL101" s="25">
        <f t="shared" si="34"/>
        <v>0</v>
      </c>
      <c r="AM101" s="25">
        <f t="shared" si="34"/>
        <v>0</v>
      </c>
      <c r="AN101" s="25">
        <f t="shared" si="34"/>
        <v>0</v>
      </c>
      <c r="AO101" s="25">
        <f t="shared" si="34"/>
        <v>0</v>
      </c>
      <c r="AP101" s="25">
        <f t="shared" si="34"/>
        <v>0</v>
      </c>
      <c r="AQ101" s="25">
        <f t="shared" si="34"/>
        <v>0</v>
      </c>
      <c r="AR101" s="25">
        <f t="shared" si="34"/>
        <v>0</v>
      </c>
      <c r="AS101" s="25">
        <f t="shared" si="34"/>
        <v>0</v>
      </c>
      <c r="AT101" s="25">
        <f t="shared" si="34"/>
        <v>0</v>
      </c>
      <c r="AU101" s="25">
        <f t="shared" si="34"/>
        <v>0</v>
      </c>
      <c r="AV101" s="25">
        <f t="shared" si="34"/>
        <v>0</v>
      </c>
      <c r="AW101" s="25">
        <f t="shared" si="34"/>
        <v>0</v>
      </c>
      <c r="AX101" s="25">
        <f t="shared" si="34"/>
        <v>0</v>
      </c>
      <c r="AY101" s="25">
        <f t="shared" si="34"/>
        <v>0</v>
      </c>
      <c r="AZ101" s="25">
        <f t="shared" si="34"/>
        <v>0</v>
      </c>
      <c r="BA101" s="25">
        <f t="shared" si="34"/>
        <v>0</v>
      </c>
      <c r="BB101" s="25">
        <f t="shared" si="34"/>
        <v>0</v>
      </c>
      <c r="BC101" s="25">
        <f t="shared" si="34"/>
        <v>0</v>
      </c>
      <c r="BD101" s="25">
        <f t="shared" si="34"/>
        <v>0</v>
      </c>
      <c r="BE101" s="25">
        <f t="shared" si="34"/>
        <v>0</v>
      </c>
      <c r="BF101" s="25">
        <f t="shared" si="34"/>
        <v>0</v>
      </c>
      <c r="BG101" s="25">
        <f t="shared" si="34"/>
        <v>0</v>
      </c>
      <c r="BH101" s="25">
        <f t="shared" si="34"/>
        <v>0</v>
      </c>
      <c r="BI101" s="25">
        <f t="shared" si="34"/>
        <v>0</v>
      </c>
      <c r="BJ101" s="25">
        <f t="shared" si="34"/>
        <v>0</v>
      </c>
      <c r="BK101" s="25">
        <f t="shared" si="34"/>
        <v>0</v>
      </c>
      <c r="BL101" s="25">
        <f t="shared" si="34"/>
        <v>0</v>
      </c>
    </row>
    <row r="102" spans="1:64" ht="94.5" x14ac:dyDescent="0.25">
      <c r="A102" s="22" t="s">
        <v>130</v>
      </c>
      <c r="B102" s="23" t="s">
        <v>199</v>
      </c>
      <c r="C102" s="24" t="s">
        <v>200</v>
      </c>
      <c r="D102" s="25">
        <v>2.684551712079855</v>
      </c>
      <c r="E102" s="25">
        <f t="shared" si="30"/>
        <v>0</v>
      </c>
      <c r="F102" s="25">
        <f t="shared" si="30"/>
        <v>0</v>
      </c>
      <c r="G102" s="25">
        <f t="shared" si="30"/>
        <v>0</v>
      </c>
      <c r="H102" s="25">
        <f t="shared" si="30"/>
        <v>0</v>
      </c>
      <c r="I102" s="25">
        <f t="shared" si="30"/>
        <v>0</v>
      </c>
      <c r="J102" s="25">
        <f t="shared" si="30"/>
        <v>0</v>
      </c>
      <c r="K102" s="25">
        <f t="shared" si="29"/>
        <v>0</v>
      </c>
      <c r="L102" s="25">
        <f t="shared" si="29"/>
        <v>0</v>
      </c>
      <c r="M102" s="25">
        <f t="shared" si="29"/>
        <v>0</v>
      </c>
      <c r="N102" s="25">
        <f t="shared" si="29"/>
        <v>0</v>
      </c>
      <c r="O102" s="25">
        <f t="shared" si="29"/>
        <v>0</v>
      </c>
      <c r="P102" s="25">
        <f t="shared" si="29"/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</row>
    <row r="103" spans="1:64" ht="63" x14ac:dyDescent="0.25">
      <c r="A103" s="22" t="s">
        <v>130</v>
      </c>
      <c r="B103" s="23" t="s">
        <v>201</v>
      </c>
      <c r="C103" s="24" t="s">
        <v>202</v>
      </c>
      <c r="D103" s="25">
        <v>2.0795442686355075</v>
      </c>
      <c r="E103" s="25">
        <f t="shared" si="30"/>
        <v>0</v>
      </c>
      <c r="F103" s="25">
        <f t="shared" si="30"/>
        <v>0</v>
      </c>
      <c r="G103" s="25">
        <f t="shared" si="30"/>
        <v>0</v>
      </c>
      <c r="H103" s="25">
        <f t="shared" si="30"/>
        <v>0</v>
      </c>
      <c r="I103" s="25">
        <f t="shared" si="30"/>
        <v>0</v>
      </c>
      <c r="J103" s="25">
        <f t="shared" si="30"/>
        <v>0</v>
      </c>
      <c r="K103" s="25">
        <f t="shared" si="29"/>
        <v>0</v>
      </c>
      <c r="L103" s="25">
        <f t="shared" si="29"/>
        <v>0</v>
      </c>
      <c r="M103" s="25">
        <f t="shared" si="29"/>
        <v>0</v>
      </c>
      <c r="N103" s="25">
        <f t="shared" si="29"/>
        <v>0</v>
      </c>
      <c r="O103" s="25">
        <f t="shared" si="29"/>
        <v>0</v>
      </c>
      <c r="P103" s="25">
        <f t="shared" si="29"/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</row>
    <row r="104" spans="1:64" ht="78.75" x14ac:dyDescent="0.25">
      <c r="A104" s="22" t="s">
        <v>130</v>
      </c>
      <c r="B104" s="23" t="s">
        <v>203</v>
      </c>
      <c r="C104" s="24" t="s">
        <v>204</v>
      </c>
      <c r="D104" s="25">
        <v>3.0435378423652839</v>
      </c>
      <c r="E104" s="25">
        <f t="shared" si="30"/>
        <v>0</v>
      </c>
      <c r="F104" s="25">
        <f t="shared" si="30"/>
        <v>0</v>
      </c>
      <c r="G104" s="25">
        <f t="shared" si="30"/>
        <v>0</v>
      </c>
      <c r="H104" s="25">
        <f t="shared" si="30"/>
        <v>0</v>
      </c>
      <c r="I104" s="25">
        <f t="shared" si="30"/>
        <v>0</v>
      </c>
      <c r="J104" s="25">
        <f t="shared" si="30"/>
        <v>0</v>
      </c>
      <c r="K104" s="25">
        <f t="shared" si="29"/>
        <v>0</v>
      </c>
      <c r="L104" s="25">
        <f t="shared" si="29"/>
        <v>0</v>
      </c>
      <c r="M104" s="25">
        <f t="shared" si="29"/>
        <v>0</v>
      </c>
      <c r="N104" s="25">
        <f t="shared" si="29"/>
        <v>0</v>
      </c>
      <c r="O104" s="25">
        <f t="shared" si="29"/>
        <v>0</v>
      </c>
      <c r="P104" s="25">
        <f t="shared" si="29"/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</row>
    <row r="105" spans="1:64" ht="63" x14ac:dyDescent="0.25">
      <c r="A105" s="22" t="s">
        <v>130</v>
      </c>
      <c r="B105" s="23" t="s">
        <v>205</v>
      </c>
      <c r="C105" s="24" t="s">
        <v>206</v>
      </c>
      <c r="D105" s="25">
        <v>2.8640447772225692</v>
      </c>
      <c r="E105" s="25">
        <f t="shared" si="30"/>
        <v>0</v>
      </c>
      <c r="F105" s="25">
        <f t="shared" si="30"/>
        <v>0</v>
      </c>
      <c r="G105" s="25">
        <f t="shared" si="30"/>
        <v>0</v>
      </c>
      <c r="H105" s="25">
        <f t="shared" si="30"/>
        <v>0</v>
      </c>
      <c r="I105" s="25">
        <f t="shared" si="30"/>
        <v>0</v>
      </c>
      <c r="J105" s="25">
        <f t="shared" si="30"/>
        <v>0</v>
      </c>
      <c r="K105" s="25">
        <f t="shared" si="29"/>
        <v>0</v>
      </c>
      <c r="L105" s="25">
        <f t="shared" si="29"/>
        <v>0</v>
      </c>
      <c r="M105" s="25">
        <f t="shared" si="29"/>
        <v>0</v>
      </c>
      <c r="N105" s="25">
        <f t="shared" si="29"/>
        <v>0</v>
      </c>
      <c r="O105" s="25">
        <f t="shared" si="29"/>
        <v>0</v>
      </c>
      <c r="P105" s="25">
        <f t="shared" si="29"/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</row>
    <row r="106" spans="1:64" ht="63" x14ac:dyDescent="0.25">
      <c r="A106" s="22" t="s">
        <v>132</v>
      </c>
      <c r="B106" s="23" t="s">
        <v>133</v>
      </c>
      <c r="C106" s="24" t="s">
        <v>87</v>
      </c>
      <c r="D106" s="25">
        <f>IFERROR(SUM(D107,D124),"нд")</f>
        <v>388.49285803826041</v>
      </c>
      <c r="E106" s="25">
        <f t="shared" si="30"/>
        <v>174.66573299999999</v>
      </c>
      <c r="F106" s="25">
        <f t="shared" si="30"/>
        <v>0</v>
      </c>
      <c r="G106" s="25">
        <f t="shared" si="30"/>
        <v>0</v>
      </c>
      <c r="H106" s="25">
        <f t="shared" si="30"/>
        <v>0</v>
      </c>
      <c r="I106" s="25">
        <f t="shared" si="30"/>
        <v>0</v>
      </c>
      <c r="J106" s="25">
        <f t="shared" si="30"/>
        <v>13.863</v>
      </c>
      <c r="K106" s="25">
        <f t="shared" si="29"/>
        <v>0</v>
      </c>
      <c r="L106" s="25">
        <f t="shared" si="29"/>
        <v>0</v>
      </c>
      <c r="M106" s="25">
        <f t="shared" si="29"/>
        <v>0</v>
      </c>
      <c r="N106" s="25">
        <f t="shared" si="29"/>
        <v>0</v>
      </c>
      <c r="O106" s="25">
        <f t="shared" si="29"/>
        <v>0</v>
      </c>
      <c r="P106" s="25">
        <f t="shared" si="29"/>
        <v>0</v>
      </c>
      <c r="Q106" s="25">
        <f t="shared" ref="Q106:BL106" si="35">IFERROR(SUM(Q107,Q124),"нд")</f>
        <v>0</v>
      </c>
      <c r="R106" s="25">
        <f t="shared" si="35"/>
        <v>0</v>
      </c>
      <c r="S106" s="25">
        <f t="shared" si="35"/>
        <v>0</v>
      </c>
      <c r="T106" s="25">
        <f t="shared" si="35"/>
        <v>0</v>
      </c>
      <c r="U106" s="25">
        <f t="shared" si="35"/>
        <v>0</v>
      </c>
      <c r="V106" s="25">
        <f t="shared" si="35"/>
        <v>0</v>
      </c>
      <c r="W106" s="25">
        <f t="shared" si="35"/>
        <v>0</v>
      </c>
      <c r="X106" s="25">
        <f t="shared" si="35"/>
        <v>0</v>
      </c>
      <c r="Y106" s="25">
        <f t="shared" si="35"/>
        <v>0</v>
      </c>
      <c r="Z106" s="25">
        <f t="shared" si="35"/>
        <v>0</v>
      </c>
      <c r="AA106" s="25">
        <f t="shared" si="35"/>
        <v>0</v>
      </c>
      <c r="AB106" s="25">
        <f t="shared" si="35"/>
        <v>0</v>
      </c>
      <c r="AC106" s="25">
        <f t="shared" si="35"/>
        <v>15.722737</v>
      </c>
      <c r="AD106" s="25">
        <f t="shared" si="35"/>
        <v>0</v>
      </c>
      <c r="AE106" s="25">
        <f t="shared" si="35"/>
        <v>0</v>
      </c>
      <c r="AF106" s="25">
        <f t="shared" si="35"/>
        <v>0</v>
      </c>
      <c r="AG106" s="25">
        <f t="shared" si="35"/>
        <v>0</v>
      </c>
      <c r="AH106" s="25">
        <f t="shared" si="35"/>
        <v>1.163</v>
      </c>
      <c r="AI106" s="25">
        <f t="shared" si="35"/>
        <v>0</v>
      </c>
      <c r="AJ106" s="25">
        <f t="shared" si="35"/>
        <v>0</v>
      </c>
      <c r="AK106" s="25">
        <f t="shared" si="35"/>
        <v>0</v>
      </c>
      <c r="AL106" s="25">
        <f t="shared" si="35"/>
        <v>0</v>
      </c>
      <c r="AM106" s="25">
        <f t="shared" si="35"/>
        <v>0</v>
      </c>
      <c r="AN106" s="25">
        <f t="shared" si="35"/>
        <v>0</v>
      </c>
      <c r="AO106" s="25">
        <f t="shared" si="35"/>
        <v>13.564931</v>
      </c>
      <c r="AP106" s="25">
        <f t="shared" si="35"/>
        <v>0</v>
      </c>
      <c r="AQ106" s="25">
        <f t="shared" si="35"/>
        <v>0</v>
      </c>
      <c r="AR106" s="25">
        <f t="shared" si="35"/>
        <v>0</v>
      </c>
      <c r="AS106" s="25">
        <f t="shared" si="35"/>
        <v>0</v>
      </c>
      <c r="AT106" s="25">
        <f t="shared" si="35"/>
        <v>0.89300000000000002</v>
      </c>
      <c r="AU106" s="25">
        <f t="shared" si="35"/>
        <v>0</v>
      </c>
      <c r="AV106" s="25">
        <f t="shared" si="35"/>
        <v>0</v>
      </c>
      <c r="AW106" s="25">
        <f t="shared" si="35"/>
        <v>0</v>
      </c>
      <c r="AX106" s="25">
        <f t="shared" si="35"/>
        <v>0</v>
      </c>
      <c r="AY106" s="25">
        <f t="shared" si="35"/>
        <v>0</v>
      </c>
      <c r="AZ106" s="25">
        <f t="shared" si="35"/>
        <v>0</v>
      </c>
      <c r="BA106" s="25">
        <f t="shared" si="35"/>
        <v>145.37806499999999</v>
      </c>
      <c r="BB106" s="25">
        <f t="shared" si="35"/>
        <v>0</v>
      </c>
      <c r="BC106" s="25">
        <f t="shared" si="35"/>
        <v>0</v>
      </c>
      <c r="BD106" s="25">
        <f t="shared" si="35"/>
        <v>0</v>
      </c>
      <c r="BE106" s="25">
        <f t="shared" si="35"/>
        <v>0</v>
      </c>
      <c r="BF106" s="25">
        <f t="shared" si="35"/>
        <v>11.807</v>
      </c>
      <c r="BG106" s="25">
        <f t="shared" si="35"/>
        <v>0</v>
      </c>
      <c r="BH106" s="25">
        <f t="shared" si="35"/>
        <v>0</v>
      </c>
      <c r="BI106" s="25">
        <f t="shared" si="35"/>
        <v>0</v>
      </c>
      <c r="BJ106" s="25">
        <f t="shared" si="35"/>
        <v>0</v>
      </c>
      <c r="BK106" s="25">
        <f t="shared" si="35"/>
        <v>0</v>
      </c>
      <c r="BL106" s="25">
        <f t="shared" si="35"/>
        <v>0</v>
      </c>
    </row>
    <row r="107" spans="1:64" ht="47.25" x14ac:dyDescent="0.25">
      <c r="A107" s="22" t="s">
        <v>134</v>
      </c>
      <c r="B107" s="23" t="s">
        <v>135</v>
      </c>
      <c r="C107" s="24" t="s">
        <v>87</v>
      </c>
      <c r="D107" s="25">
        <f>IFERROR(SUM(D108:D123),"нд")</f>
        <v>137.26531513532885</v>
      </c>
      <c r="E107" s="25">
        <f t="shared" si="30"/>
        <v>57.936504000000006</v>
      </c>
      <c r="F107" s="25">
        <f t="shared" si="30"/>
        <v>0</v>
      </c>
      <c r="G107" s="25">
        <f t="shared" si="30"/>
        <v>0</v>
      </c>
      <c r="H107" s="25">
        <f t="shared" si="30"/>
        <v>0</v>
      </c>
      <c r="I107" s="25">
        <f t="shared" si="30"/>
        <v>0</v>
      </c>
      <c r="J107" s="25">
        <f t="shared" si="30"/>
        <v>5.9370000000000003</v>
      </c>
      <c r="K107" s="25">
        <f t="shared" si="29"/>
        <v>0</v>
      </c>
      <c r="L107" s="25">
        <f t="shared" si="29"/>
        <v>0</v>
      </c>
      <c r="M107" s="25">
        <f t="shared" si="29"/>
        <v>0</v>
      </c>
      <c r="N107" s="25">
        <f t="shared" si="29"/>
        <v>0</v>
      </c>
      <c r="O107" s="25">
        <f t="shared" si="29"/>
        <v>0</v>
      </c>
      <c r="P107" s="25">
        <f t="shared" si="29"/>
        <v>0</v>
      </c>
      <c r="Q107" s="25">
        <f t="shared" ref="Q107:BL107" si="36">IFERROR(SUM(Q108:Q123),"нд")</f>
        <v>0</v>
      </c>
      <c r="R107" s="25">
        <f t="shared" si="36"/>
        <v>0</v>
      </c>
      <c r="S107" s="25">
        <f t="shared" si="36"/>
        <v>0</v>
      </c>
      <c r="T107" s="25">
        <f t="shared" si="36"/>
        <v>0</v>
      </c>
      <c r="U107" s="25">
        <f t="shared" si="36"/>
        <v>0</v>
      </c>
      <c r="V107" s="25">
        <f t="shared" si="36"/>
        <v>0</v>
      </c>
      <c r="W107" s="25">
        <f t="shared" si="36"/>
        <v>0</v>
      </c>
      <c r="X107" s="25">
        <f t="shared" si="36"/>
        <v>0</v>
      </c>
      <c r="Y107" s="25">
        <f t="shared" si="36"/>
        <v>0</v>
      </c>
      <c r="Z107" s="25">
        <f t="shared" si="36"/>
        <v>0</v>
      </c>
      <c r="AA107" s="25">
        <f t="shared" si="36"/>
        <v>0</v>
      </c>
      <c r="AB107" s="25">
        <f t="shared" si="36"/>
        <v>0</v>
      </c>
      <c r="AC107" s="25">
        <f t="shared" si="36"/>
        <v>0</v>
      </c>
      <c r="AD107" s="25">
        <f t="shared" si="36"/>
        <v>0</v>
      </c>
      <c r="AE107" s="25">
        <f t="shared" si="36"/>
        <v>0</v>
      </c>
      <c r="AF107" s="25">
        <f t="shared" si="36"/>
        <v>0</v>
      </c>
      <c r="AG107" s="25">
        <f t="shared" si="36"/>
        <v>0</v>
      </c>
      <c r="AH107" s="25">
        <f t="shared" si="36"/>
        <v>0</v>
      </c>
      <c r="AI107" s="25">
        <f t="shared" si="36"/>
        <v>0</v>
      </c>
      <c r="AJ107" s="25">
        <f t="shared" si="36"/>
        <v>0</v>
      </c>
      <c r="AK107" s="25">
        <f t="shared" si="36"/>
        <v>0</v>
      </c>
      <c r="AL107" s="25">
        <f t="shared" si="36"/>
        <v>0</v>
      </c>
      <c r="AM107" s="25">
        <f t="shared" si="36"/>
        <v>0</v>
      </c>
      <c r="AN107" s="25">
        <f t="shared" si="36"/>
        <v>0</v>
      </c>
      <c r="AO107" s="25">
        <f t="shared" si="36"/>
        <v>0</v>
      </c>
      <c r="AP107" s="25">
        <f t="shared" si="36"/>
        <v>0</v>
      </c>
      <c r="AQ107" s="25">
        <f t="shared" si="36"/>
        <v>0</v>
      </c>
      <c r="AR107" s="25">
        <f t="shared" si="36"/>
        <v>0</v>
      </c>
      <c r="AS107" s="25">
        <f t="shared" si="36"/>
        <v>0</v>
      </c>
      <c r="AT107" s="25">
        <f t="shared" si="36"/>
        <v>0</v>
      </c>
      <c r="AU107" s="25">
        <f t="shared" si="36"/>
        <v>0</v>
      </c>
      <c r="AV107" s="25">
        <f t="shared" si="36"/>
        <v>0</v>
      </c>
      <c r="AW107" s="25">
        <f t="shared" si="36"/>
        <v>0</v>
      </c>
      <c r="AX107" s="25">
        <f t="shared" si="36"/>
        <v>0</v>
      </c>
      <c r="AY107" s="25">
        <f t="shared" si="36"/>
        <v>0</v>
      </c>
      <c r="AZ107" s="25">
        <f t="shared" si="36"/>
        <v>0</v>
      </c>
      <c r="BA107" s="25">
        <f t="shared" si="36"/>
        <v>57.936504000000006</v>
      </c>
      <c r="BB107" s="25">
        <f t="shared" si="36"/>
        <v>0</v>
      </c>
      <c r="BC107" s="25">
        <f t="shared" si="36"/>
        <v>0</v>
      </c>
      <c r="BD107" s="25">
        <f t="shared" si="36"/>
        <v>0</v>
      </c>
      <c r="BE107" s="25">
        <f t="shared" si="36"/>
        <v>0</v>
      </c>
      <c r="BF107" s="25">
        <f t="shared" si="36"/>
        <v>5.9370000000000003</v>
      </c>
      <c r="BG107" s="25">
        <f t="shared" si="36"/>
        <v>0</v>
      </c>
      <c r="BH107" s="25">
        <f t="shared" si="36"/>
        <v>0</v>
      </c>
      <c r="BI107" s="25">
        <f t="shared" si="36"/>
        <v>0</v>
      </c>
      <c r="BJ107" s="25">
        <f t="shared" si="36"/>
        <v>0</v>
      </c>
      <c r="BK107" s="25">
        <f t="shared" si="36"/>
        <v>0</v>
      </c>
      <c r="BL107" s="25">
        <f t="shared" si="36"/>
        <v>0</v>
      </c>
    </row>
    <row r="108" spans="1:64" ht="78.75" x14ac:dyDescent="0.25">
      <c r="A108" s="22" t="s">
        <v>134</v>
      </c>
      <c r="B108" s="23" t="s">
        <v>207</v>
      </c>
      <c r="C108" s="24" t="s">
        <v>208</v>
      </c>
      <c r="D108" s="25">
        <v>25.731544933276403</v>
      </c>
      <c r="E108" s="25">
        <f t="shared" si="30"/>
        <v>12.104051</v>
      </c>
      <c r="F108" s="25">
        <f t="shared" si="30"/>
        <v>0</v>
      </c>
      <c r="G108" s="25">
        <f t="shared" si="30"/>
        <v>0</v>
      </c>
      <c r="H108" s="25">
        <f t="shared" si="30"/>
        <v>0</v>
      </c>
      <c r="I108" s="25">
        <f t="shared" si="30"/>
        <v>0</v>
      </c>
      <c r="J108" s="25">
        <f t="shared" si="30"/>
        <v>1.7310000000000001</v>
      </c>
      <c r="K108" s="25">
        <f t="shared" si="29"/>
        <v>0</v>
      </c>
      <c r="L108" s="25">
        <f t="shared" si="29"/>
        <v>0</v>
      </c>
      <c r="M108" s="25">
        <f t="shared" si="29"/>
        <v>0</v>
      </c>
      <c r="N108" s="25">
        <f t="shared" si="29"/>
        <v>0</v>
      </c>
      <c r="O108" s="25">
        <f t="shared" si="29"/>
        <v>0</v>
      </c>
      <c r="P108" s="25">
        <f t="shared" si="29"/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12.104051</v>
      </c>
      <c r="BB108" s="25">
        <v>0</v>
      </c>
      <c r="BC108" s="25">
        <v>0</v>
      </c>
      <c r="BD108" s="25">
        <v>0</v>
      </c>
      <c r="BE108" s="25">
        <v>0</v>
      </c>
      <c r="BF108" s="25">
        <v>1.7310000000000001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</row>
    <row r="109" spans="1:64" ht="78.75" x14ac:dyDescent="0.25">
      <c r="A109" s="22" t="s">
        <v>134</v>
      </c>
      <c r="B109" s="23" t="s">
        <v>310</v>
      </c>
      <c r="C109" s="24" t="s">
        <v>311</v>
      </c>
      <c r="D109" s="25">
        <v>37.329748867594262</v>
      </c>
      <c r="E109" s="25">
        <f t="shared" si="30"/>
        <v>0</v>
      </c>
      <c r="F109" s="25">
        <f t="shared" si="30"/>
        <v>0</v>
      </c>
      <c r="G109" s="25">
        <f t="shared" si="30"/>
        <v>0</v>
      </c>
      <c r="H109" s="25">
        <f t="shared" si="30"/>
        <v>0</v>
      </c>
      <c r="I109" s="25">
        <f t="shared" si="30"/>
        <v>0</v>
      </c>
      <c r="J109" s="25">
        <f t="shared" si="30"/>
        <v>0</v>
      </c>
      <c r="K109" s="25">
        <f t="shared" si="29"/>
        <v>0</v>
      </c>
      <c r="L109" s="25">
        <f t="shared" si="29"/>
        <v>0</v>
      </c>
      <c r="M109" s="25">
        <f t="shared" si="29"/>
        <v>0</v>
      </c>
      <c r="N109" s="25">
        <f t="shared" si="29"/>
        <v>0</v>
      </c>
      <c r="O109" s="25">
        <f t="shared" si="29"/>
        <v>0</v>
      </c>
      <c r="P109" s="25">
        <f t="shared" si="29"/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</row>
    <row r="110" spans="1:64" ht="157.5" x14ac:dyDescent="0.25">
      <c r="A110" s="22" t="s">
        <v>134</v>
      </c>
      <c r="B110" s="23" t="s">
        <v>312</v>
      </c>
      <c r="C110" s="24" t="s">
        <v>313</v>
      </c>
      <c r="D110" s="25">
        <v>22.717734540055229</v>
      </c>
      <c r="E110" s="25">
        <f t="shared" si="30"/>
        <v>9.3636309999999998</v>
      </c>
      <c r="F110" s="25">
        <f t="shared" si="30"/>
        <v>0</v>
      </c>
      <c r="G110" s="25">
        <f t="shared" si="30"/>
        <v>0</v>
      </c>
      <c r="H110" s="25">
        <f t="shared" si="30"/>
        <v>0</v>
      </c>
      <c r="I110" s="25">
        <f t="shared" si="30"/>
        <v>0</v>
      </c>
      <c r="J110" s="25">
        <f t="shared" si="30"/>
        <v>0.74399999999999999</v>
      </c>
      <c r="K110" s="25">
        <f t="shared" si="29"/>
        <v>0</v>
      </c>
      <c r="L110" s="25">
        <f t="shared" si="29"/>
        <v>0</v>
      </c>
      <c r="M110" s="25">
        <f t="shared" si="29"/>
        <v>0</v>
      </c>
      <c r="N110" s="25">
        <f t="shared" si="29"/>
        <v>0</v>
      </c>
      <c r="O110" s="25">
        <f t="shared" si="29"/>
        <v>0</v>
      </c>
      <c r="P110" s="25">
        <f t="shared" si="29"/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9.3636309999999998</v>
      </c>
      <c r="BB110" s="25">
        <v>0</v>
      </c>
      <c r="BC110" s="25">
        <v>0</v>
      </c>
      <c r="BD110" s="25">
        <v>0</v>
      </c>
      <c r="BE110" s="25">
        <v>0</v>
      </c>
      <c r="BF110" s="25">
        <v>0.74399999999999999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</row>
    <row r="111" spans="1:64" ht="157.5" x14ac:dyDescent="0.25">
      <c r="A111" s="22" t="s">
        <v>134</v>
      </c>
      <c r="B111" s="23" t="s">
        <v>314</v>
      </c>
      <c r="C111" s="24" t="s">
        <v>315</v>
      </c>
      <c r="D111" s="25">
        <v>6.157708925446375</v>
      </c>
      <c r="E111" s="25">
        <f t="shared" si="30"/>
        <v>3.9872540000000001</v>
      </c>
      <c r="F111" s="25">
        <f t="shared" si="30"/>
        <v>0</v>
      </c>
      <c r="G111" s="25">
        <f t="shared" si="30"/>
        <v>0</v>
      </c>
      <c r="H111" s="25">
        <f t="shared" si="30"/>
        <v>0</v>
      </c>
      <c r="I111" s="25">
        <f t="shared" si="30"/>
        <v>0</v>
      </c>
      <c r="J111" s="25">
        <f t="shared" si="30"/>
        <v>0.38400000000000001</v>
      </c>
      <c r="K111" s="25">
        <f t="shared" si="29"/>
        <v>0</v>
      </c>
      <c r="L111" s="25">
        <f t="shared" si="29"/>
        <v>0</v>
      </c>
      <c r="M111" s="25">
        <f t="shared" si="29"/>
        <v>0</v>
      </c>
      <c r="N111" s="25">
        <f t="shared" si="29"/>
        <v>0</v>
      </c>
      <c r="O111" s="25">
        <f t="shared" si="29"/>
        <v>0</v>
      </c>
      <c r="P111" s="25">
        <f t="shared" si="29"/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3.9872540000000001</v>
      </c>
      <c r="BB111" s="25">
        <v>0</v>
      </c>
      <c r="BC111" s="25">
        <v>0</v>
      </c>
      <c r="BD111" s="25">
        <v>0</v>
      </c>
      <c r="BE111" s="25">
        <v>0</v>
      </c>
      <c r="BF111" s="25">
        <v>0.38400000000000001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</row>
    <row r="112" spans="1:64" ht="157.5" x14ac:dyDescent="0.25">
      <c r="A112" s="22" t="s">
        <v>134</v>
      </c>
      <c r="B112" s="23" t="s">
        <v>316</v>
      </c>
      <c r="C112" s="24" t="s">
        <v>317</v>
      </c>
      <c r="D112" s="25">
        <v>4.1253032956828113</v>
      </c>
      <c r="E112" s="25">
        <f t="shared" si="30"/>
        <v>3.4653269999999998</v>
      </c>
      <c r="F112" s="25">
        <f t="shared" si="30"/>
        <v>0</v>
      </c>
      <c r="G112" s="25">
        <f t="shared" si="30"/>
        <v>0</v>
      </c>
      <c r="H112" s="25">
        <f t="shared" si="30"/>
        <v>0</v>
      </c>
      <c r="I112" s="25">
        <f t="shared" si="30"/>
        <v>0</v>
      </c>
      <c r="J112" s="25">
        <f t="shared" si="30"/>
        <v>0.28999999999999998</v>
      </c>
      <c r="K112" s="25">
        <f t="shared" si="29"/>
        <v>0</v>
      </c>
      <c r="L112" s="25">
        <f t="shared" si="29"/>
        <v>0</v>
      </c>
      <c r="M112" s="25">
        <f t="shared" si="29"/>
        <v>0</v>
      </c>
      <c r="N112" s="25">
        <f t="shared" si="29"/>
        <v>0</v>
      </c>
      <c r="O112" s="25">
        <f t="shared" si="29"/>
        <v>0</v>
      </c>
      <c r="P112" s="25">
        <f t="shared" si="29"/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3.4653269999999998</v>
      </c>
      <c r="BB112" s="25">
        <v>0</v>
      </c>
      <c r="BC112" s="25">
        <v>0</v>
      </c>
      <c r="BD112" s="25">
        <v>0</v>
      </c>
      <c r="BE112" s="25">
        <v>0</v>
      </c>
      <c r="BF112" s="25">
        <v>0.28999999999999998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</row>
    <row r="113" spans="1:64" ht="157.5" x14ac:dyDescent="0.25">
      <c r="A113" s="22" t="s">
        <v>134</v>
      </c>
      <c r="B113" s="23" t="s">
        <v>318</v>
      </c>
      <c r="C113" s="24" t="s">
        <v>319</v>
      </c>
      <c r="D113" s="25">
        <v>6.078357873343859</v>
      </c>
      <c r="E113" s="25">
        <f t="shared" si="30"/>
        <v>4.115475</v>
      </c>
      <c r="F113" s="25">
        <f t="shared" si="30"/>
        <v>0</v>
      </c>
      <c r="G113" s="25">
        <f t="shared" si="30"/>
        <v>0</v>
      </c>
      <c r="H113" s="25">
        <f t="shared" si="30"/>
        <v>0</v>
      </c>
      <c r="I113" s="25">
        <f t="shared" si="30"/>
        <v>0</v>
      </c>
      <c r="J113" s="25">
        <f t="shared" si="30"/>
        <v>0.38600000000000001</v>
      </c>
      <c r="K113" s="25">
        <f t="shared" si="29"/>
        <v>0</v>
      </c>
      <c r="L113" s="25">
        <f t="shared" si="29"/>
        <v>0</v>
      </c>
      <c r="M113" s="25">
        <f t="shared" si="29"/>
        <v>0</v>
      </c>
      <c r="N113" s="25">
        <f t="shared" si="29"/>
        <v>0</v>
      </c>
      <c r="O113" s="25">
        <f t="shared" si="29"/>
        <v>0</v>
      </c>
      <c r="P113" s="25">
        <f t="shared" si="29"/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4.115475</v>
      </c>
      <c r="BB113" s="25">
        <v>0</v>
      </c>
      <c r="BC113" s="25">
        <v>0</v>
      </c>
      <c r="BD113" s="25">
        <v>0</v>
      </c>
      <c r="BE113" s="25">
        <v>0</v>
      </c>
      <c r="BF113" s="25">
        <v>0.38600000000000001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</row>
    <row r="114" spans="1:64" ht="157.5" x14ac:dyDescent="0.25">
      <c r="A114" s="22" t="s">
        <v>134</v>
      </c>
      <c r="B114" s="23" t="s">
        <v>320</v>
      </c>
      <c r="C114" s="24" t="s">
        <v>321</v>
      </c>
      <c r="D114" s="25">
        <v>5.4625651140546045</v>
      </c>
      <c r="E114" s="25">
        <f t="shared" si="30"/>
        <v>5.5503780000000003</v>
      </c>
      <c r="F114" s="25">
        <f t="shared" si="30"/>
        <v>0</v>
      </c>
      <c r="G114" s="25">
        <f t="shared" si="30"/>
        <v>0</v>
      </c>
      <c r="H114" s="25">
        <f t="shared" si="30"/>
        <v>0</v>
      </c>
      <c r="I114" s="25">
        <f t="shared" si="30"/>
        <v>0</v>
      </c>
      <c r="J114" s="25">
        <f t="shared" si="30"/>
        <v>0.59299999999999997</v>
      </c>
      <c r="K114" s="25">
        <f t="shared" si="30"/>
        <v>0</v>
      </c>
      <c r="L114" s="25">
        <f t="shared" si="30"/>
        <v>0</v>
      </c>
      <c r="M114" s="25">
        <f t="shared" si="30"/>
        <v>0</v>
      </c>
      <c r="N114" s="25">
        <f t="shared" si="30"/>
        <v>0</v>
      </c>
      <c r="O114" s="25">
        <f t="shared" si="30"/>
        <v>0</v>
      </c>
      <c r="P114" s="25">
        <f t="shared" si="30"/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5.5503780000000003</v>
      </c>
      <c r="BB114" s="25">
        <v>0</v>
      </c>
      <c r="BC114" s="25">
        <v>0</v>
      </c>
      <c r="BD114" s="25">
        <v>0</v>
      </c>
      <c r="BE114" s="25">
        <v>0</v>
      </c>
      <c r="BF114" s="25">
        <v>0.59299999999999997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</row>
    <row r="115" spans="1:64" ht="157.5" x14ac:dyDescent="0.25">
      <c r="A115" s="22" t="s">
        <v>134</v>
      </c>
      <c r="B115" s="23" t="s">
        <v>322</v>
      </c>
      <c r="C115" s="24" t="s">
        <v>323</v>
      </c>
      <c r="D115" s="25">
        <v>3.9684956084874332</v>
      </c>
      <c r="E115" s="25">
        <f t="shared" si="30"/>
        <v>3.8912689999999999</v>
      </c>
      <c r="F115" s="25">
        <f t="shared" si="30"/>
        <v>0</v>
      </c>
      <c r="G115" s="25">
        <f t="shared" si="30"/>
        <v>0</v>
      </c>
      <c r="H115" s="25">
        <f t="shared" si="30"/>
        <v>0</v>
      </c>
      <c r="I115" s="25">
        <f t="shared" si="30"/>
        <v>0</v>
      </c>
      <c r="J115" s="25">
        <f t="shared" si="30"/>
        <v>0.25</v>
      </c>
      <c r="K115" s="25">
        <f t="shared" si="30"/>
        <v>0</v>
      </c>
      <c r="L115" s="25">
        <f t="shared" si="30"/>
        <v>0</v>
      </c>
      <c r="M115" s="25">
        <f t="shared" si="30"/>
        <v>0</v>
      </c>
      <c r="N115" s="25">
        <f t="shared" si="30"/>
        <v>0</v>
      </c>
      <c r="O115" s="25">
        <f t="shared" si="30"/>
        <v>0</v>
      </c>
      <c r="P115" s="25">
        <f t="shared" si="30"/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3.8912689999999999</v>
      </c>
      <c r="BB115" s="25">
        <v>0</v>
      </c>
      <c r="BC115" s="25">
        <v>0</v>
      </c>
      <c r="BD115" s="25">
        <v>0</v>
      </c>
      <c r="BE115" s="25">
        <v>0</v>
      </c>
      <c r="BF115" s="25">
        <v>0.25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</row>
    <row r="116" spans="1:64" ht="157.5" x14ac:dyDescent="0.25">
      <c r="A116" s="22" t="s">
        <v>134</v>
      </c>
      <c r="B116" s="23" t="s">
        <v>324</v>
      </c>
      <c r="C116" s="24" t="s">
        <v>325</v>
      </c>
      <c r="D116" s="25">
        <v>2.7556755414196541</v>
      </c>
      <c r="E116" s="25">
        <f t="shared" si="30"/>
        <v>2.1711849999999999</v>
      </c>
      <c r="F116" s="25">
        <f t="shared" si="30"/>
        <v>0</v>
      </c>
      <c r="G116" s="25">
        <f t="shared" si="30"/>
        <v>0</v>
      </c>
      <c r="H116" s="25">
        <f t="shared" si="30"/>
        <v>0</v>
      </c>
      <c r="I116" s="25">
        <f t="shared" si="30"/>
        <v>0</v>
      </c>
      <c r="J116" s="25">
        <f t="shared" si="30"/>
        <v>0.23499999999999999</v>
      </c>
      <c r="K116" s="25">
        <f t="shared" si="30"/>
        <v>0</v>
      </c>
      <c r="L116" s="25">
        <f t="shared" si="30"/>
        <v>0</v>
      </c>
      <c r="M116" s="25">
        <f t="shared" si="30"/>
        <v>0</v>
      </c>
      <c r="N116" s="25">
        <f t="shared" si="30"/>
        <v>0</v>
      </c>
      <c r="O116" s="25">
        <f t="shared" si="30"/>
        <v>0</v>
      </c>
      <c r="P116" s="25">
        <f t="shared" si="30"/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2.1711849999999999</v>
      </c>
      <c r="BB116" s="25">
        <v>0</v>
      </c>
      <c r="BC116" s="25">
        <v>0</v>
      </c>
      <c r="BD116" s="25">
        <v>0</v>
      </c>
      <c r="BE116" s="25">
        <v>0</v>
      </c>
      <c r="BF116" s="25">
        <v>0.23499999999999999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</row>
    <row r="117" spans="1:64" ht="157.5" x14ac:dyDescent="0.25">
      <c r="A117" s="22" t="s">
        <v>134</v>
      </c>
      <c r="B117" s="23" t="s">
        <v>326</v>
      </c>
      <c r="C117" s="24" t="s">
        <v>327</v>
      </c>
      <c r="D117" s="25">
        <v>2.6901751797179148</v>
      </c>
      <c r="E117" s="25">
        <f t="shared" si="30"/>
        <v>2.6351079999999998</v>
      </c>
      <c r="F117" s="25">
        <f t="shared" si="30"/>
        <v>0</v>
      </c>
      <c r="G117" s="25">
        <f t="shared" si="30"/>
        <v>0</v>
      </c>
      <c r="H117" s="25">
        <f t="shared" si="30"/>
        <v>0</v>
      </c>
      <c r="I117" s="25">
        <f t="shared" si="30"/>
        <v>0</v>
      </c>
      <c r="J117" s="25">
        <f t="shared" si="30"/>
        <v>0.25900000000000001</v>
      </c>
      <c r="K117" s="25">
        <f t="shared" si="30"/>
        <v>0</v>
      </c>
      <c r="L117" s="25">
        <f t="shared" si="30"/>
        <v>0</v>
      </c>
      <c r="M117" s="25">
        <f t="shared" si="30"/>
        <v>0</v>
      </c>
      <c r="N117" s="25">
        <f t="shared" si="30"/>
        <v>0</v>
      </c>
      <c r="O117" s="25">
        <f t="shared" si="30"/>
        <v>0</v>
      </c>
      <c r="P117" s="25">
        <f t="shared" si="30"/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2.6351079999999998</v>
      </c>
      <c r="BB117" s="25">
        <v>0</v>
      </c>
      <c r="BC117" s="25">
        <v>0</v>
      </c>
      <c r="BD117" s="25">
        <v>0</v>
      </c>
      <c r="BE117" s="25">
        <v>0</v>
      </c>
      <c r="BF117" s="25">
        <v>0.25900000000000001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</row>
    <row r="118" spans="1:64" ht="157.5" x14ac:dyDescent="0.25">
      <c r="A118" s="22" t="s">
        <v>134</v>
      </c>
      <c r="B118" s="23" t="s">
        <v>328</v>
      </c>
      <c r="C118" s="24" t="s">
        <v>329</v>
      </c>
      <c r="D118" s="25">
        <v>1.9183428727236933</v>
      </c>
      <c r="E118" s="25">
        <f t="shared" si="30"/>
        <v>6.201708</v>
      </c>
      <c r="F118" s="25">
        <f t="shared" si="30"/>
        <v>0</v>
      </c>
      <c r="G118" s="25">
        <f t="shared" si="30"/>
        <v>0</v>
      </c>
      <c r="H118" s="25">
        <f t="shared" si="30"/>
        <v>0</v>
      </c>
      <c r="I118" s="25">
        <f t="shared" si="30"/>
        <v>0</v>
      </c>
      <c r="J118" s="25">
        <f t="shared" si="30"/>
        <v>0.49399999999999999</v>
      </c>
      <c r="K118" s="25">
        <f t="shared" si="30"/>
        <v>0</v>
      </c>
      <c r="L118" s="25">
        <f t="shared" si="30"/>
        <v>0</v>
      </c>
      <c r="M118" s="25">
        <f t="shared" si="30"/>
        <v>0</v>
      </c>
      <c r="N118" s="25">
        <f t="shared" si="30"/>
        <v>0</v>
      </c>
      <c r="O118" s="25">
        <f t="shared" si="30"/>
        <v>0</v>
      </c>
      <c r="P118" s="25">
        <f t="shared" si="30"/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6.201708</v>
      </c>
      <c r="BB118" s="25">
        <v>0</v>
      </c>
      <c r="BC118" s="25">
        <v>0</v>
      </c>
      <c r="BD118" s="25">
        <v>0</v>
      </c>
      <c r="BE118" s="25">
        <v>0</v>
      </c>
      <c r="BF118" s="25">
        <v>0.49399999999999999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</row>
    <row r="119" spans="1:64" ht="157.5" x14ac:dyDescent="0.25">
      <c r="A119" s="22" t="s">
        <v>134</v>
      </c>
      <c r="B119" s="23" t="s">
        <v>330</v>
      </c>
      <c r="C119" s="24" t="s">
        <v>331</v>
      </c>
      <c r="D119" s="25">
        <v>6.8778018514181278</v>
      </c>
      <c r="E119" s="25">
        <f t="shared" ref="E119:P150" si="37">IFERROR(IFERROR(SUM(Q119,AC119,AO119,BA119),"нд"),"нд")</f>
        <v>0</v>
      </c>
      <c r="F119" s="25">
        <f t="shared" si="37"/>
        <v>0</v>
      </c>
      <c r="G119" s="25">
        <f t="shared" si="37"/>
        <v>0</v>
      </c>
      <c r="H119" s="25">
        <f t="shared" si="37"/>
        <v>0</v>
      </c>
      <c r="I119" s="25">
        <f t="shared" si="37"/>
        <v>0</v>
      </c>
      <c r="J119" s="25">
        <f t="shared" si="37"/>
        <v>0</v>
      </c>
      <c r="K119" s="25">
        <f t="shared" si="37"/>
        <v>0</v>
      </c>
      <c r="L119" s="25">
        <f t="shared" si="37"/>
        <v>0</v>
      </c>
      <c r="M119" s="25">
        <f t="shared" si="37"/>
        <v>0</v>
      </c>
      <c r="N119" s="25">
        <f t="shared" si="37"/>
        <v>0</v>
      </c>
      <c r="O119" s="25">
        <f t="shared" si="37"/>
        <v>0</v>
      </c>
      <c r="P119" s="25">
        <f t="shared" si="37"/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</row>
    <row r="120" spans="1:64" ht="173.25" x14ac:dyDescent="0.25">
      <c r="A120" s="22" t="s">
        <v>134</v>
      </c>
      <c r="B120" s="23" t="s">
        <v>332</v>
      </c>
      <c r="C120" s="24" t="s">
        <v>333</v>
      </c>
      <c r="D120" s="25">
        <v>0.81896144935982529</v>
      </c>
      <c r="E120" s="25">
        <f t="shared" si="37"/>
        <v>0</v>
      </c>
      <c r="F120" s="25">
        <f t="shared" si="37"/>
        <v>0</v>
      </c>
      <c r="G120" s="25">
        <f t="shared" si="37"/>
        <v>0</v>
      </c>
      <c r="H120" s="25">
        <f t="shared" si="37"/>
        <v>0</v>
      </c>
      <c r="I120" s="25">
        <f t="shared" si="37"/>
        <v>0</v>
      </c>
      <c r="J120" s="25">
        <f t="shared" si="37"/>
        <v>0</v>
      </c>
      <c r="K120" s="25">
        <f t="shared" si="37"/>
        <v>0</v>
      </c>
      <c r="L120" s="25">
        <f t="shared" si="37"/>
        <v>0</v>
      </c>
      <c r="M120" s="25">
        <f t="shared" si="37"/>
        <v>0</v>
      </c>
      <c r="N120" s="25">
        <f t="shared" si="37"/>
        <v>0</v>
      </c>
      <c r="O120" s="25">
        <f t="shared" si="37"/>
        <v>0</v>
      </c>
      <c r="P120" s="25">
        <f t="shared" si="37"/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</row>
    <row r="121" spans="1:64" ht="141.75" x14ac:dyDescent="0.25">
      <c r="A121" s="22" t="s">
        <v>134</v>
      </c>
      <c r="B121" s="23" t="s">
        <v>334</v>
      </c>
      <c r="C121" s="24" t="s">
        <v>335</v>
      </c>
      <c r="D121" s="25">
        <v>5.3164495413743378</v>
      </c>
      <c r="E121" s="25">
        <f t="shared" si="37"/>
        <v>0.80727199999999999</v>
      </c>
      <c r="F121" s="25">
        <f t="shared" si="37"/>
        <v>0</v>
      </c>
      <c r="G121" s="25">
        <f t="shared" si="37"/>
        <v>0</v>
      </c>
      <c r="H121" s="25">
        <f t="shared" si="37"/>
        <v>0</v>
      </c>
      <c r="I121" s="25">
        <f t="shared" si="37"/>
        <v>0</v>
      </c>
      <c r="J121" s="25">
        <f t="shared" si="37"/>
        <v>0.22</v>
      </c>
      <c r="K121" s="25">
        <f t="shared" si="37"/>
        <v>0</v>
      </c>
      <c r="L121" s="25">
        <f t="shared" si="37"/>
        <v>0</v>
      </c>
      <c r="M121" s="25">
        <f t="shared" si="37"/>
        <v>0</v>
      </c>
      <c r="N121" s="25">
        <f t="shared" si="37"/>
        <v>0</v>
      </c>
      <c r="O121" s="25">
        <f t="shared" si="37"/>
        <v>0</v>
      </c>
      <c r="P121" s="25">
        <f t="shared" si="37"/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0.80727199999999999</v>
      </c>
      <c r="BB121" s="25">
        <v>0</v>
      </c>
      <c r="BC121" s="25">
        <v>0</v>
      </c>
      <c r="BD121" s="25">
        <v>0</v>
      </c>
      <c r="BE121" s="25">
        <v>0</v>
      </c>
      <c r="BF121" s="25">
        <v>0.22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</row>
    <row r="122" spans="1:64" ht="141.75" x14ac:dyDescent="0.25">
      <c r="A122" s="22" t="s">
        <v>134</v>
      </c>
      <c r="B122" s="23" t="s">
        <v>336</v>
      </c>
      <c r="C122" s="24" t="s">
        <v>337</v>
      </c>
      <c r="D122" s="25">
        <v>5.316449541374336</v>
      </c>
      <c r="E122" s="25">
        <f t="shared" si="37"/>
        <v>0.737703</v>
      </c>
      <c r="F122" s="25">
        <f t="shared" si="37"/>
        <v>0</v>
      </c>
      <c r="G122" s="25">
        <f t="shared" si="37"/>
        <v>0</v>
      </c>
      <c r="H122" s="25">
        <f t="shared" si="37"/>
        <v>0</v>
      </c>
      <c r="I122" s="25">
        <f t="shared" si="37"/>
        <v>0</v>
      </c>
      <c r="J122" s="25">
        <f t="shared" si="37"/>
        <v>0.22</v>
      </c>
      <c r="K122" s="25">
        <f t="shared" si="37"/>
        <v>0</v>
      </c>
      <c r="L122" s="25">
        <f t="shared" si="37"/>
        <v>0</v>
      </c>
      <c r="M122" s="25">
        <f t="shared" si="37"/>
        <v>0</v>
      </c>
      <c r="N122" s="25">
        <f t="shared" si="37"/>
        <v>0</v>
      </c>
      <c r="O122" s="25">
        <f t="shared" si="37"/>
        <v>0</v>
      </c>
      <c r="P122" s="25">
        <f t="shared" si="37"/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0.737703</v>
      </c>
      <c r="BB122" s="25">
        <v>0</v>
      </c>
      <c r="BC122" s="25">
        <v>0</v>
      </c>
      <c r="BD122" s="25">
        <v>0</v>
      </c>
      <c r="BE122" s="25">
        <v>0</v>
      </c>
      <c r="BF122" s="25">
        <v>0.22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</row>
    <row r="123" spans="1:64" ht="173.25" x14ac:dyDescent="0.25">
      <c r="A123" s="22" t="s">
        <v>134</v>
      </c>
      <c r="B123" s="23" t="s">
        <v>338</v>
      </c>
      <c r="C123" s="24" t="s">
        <v>339</v>
      </c>
      <c r="D123" s="25" t="s">
        <v>104</v>
      </c>
      <c r="E123" s="25">
        <f t="shared" si="37"/>
        <v>2.9061430000000001</v>
      </c>
      <c r="F123" s="25">
        <f t="shared" si="37"/>
        <v>0</v>
      </c>
      <c r="G123" s="25">
        <f t="shared" si="37"/>
        <v>0</v>
      </c>
      <c r="H123" s="25">
        <f t="shared" si="37"/>
        <v>0</v>
      </c>
      <c r="I123" s="25">
        <f t="shared" si="37"/>
        <v>0</v>
      </c>
      <c r="J123" s="25">
        <f t="shared" si="37"/>
        <v>0.13100000000000001</v>
      </c>
      <c r="K123" s="25">
        <f t="shared" si="37"/>
        <v>0</v>
      </c>
      <c r="L123" s="25">
        <f t="shared" si="37"/>
        <v>0</v>
      </c>
      <c r="M123" s="25">
        <f t="shared" si="37"/>
        <v>0</v>
      </c>
      <c r="N123" s="25">
        <f t="shared" si="37"/>
        <v>0</v>
      </c>
      <c r="O123" s="25">
        <f t="shared" si="37"/>
        <v>0</v>
      </c>
      <c r="P123" s="25">
        <f t="shared" si="37"/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2.9061430000000001</v>
      </c>
      <c r="BB123" s="25">
        <v>0</v>
      </c>
      <c r="BC123" s="25">
        <v>0</v>
      </c>
      <c r="BD123" s="25">
        <v>0</v>
      </c>
      <c r="BE123" s="25">
        <v>0</v>
      </c>
      <c r="BF123" s="25">
        <v>0.13100000000000001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</row>
    <row r="124" spans="1:64" ht="63" x14ac:dyDescent="0.25">
      <c r="A124" s="22" t="s">
        <v>136</v>
      </c>
      <c r="B124" s="23" t="s">
        <v>137</v>
      </c>
      <c r="C124" s="24" t="s">
        <v>87</v>
      </c>
      <c r="D124" s="25">
        <f>IFERROR(SUM(D125:D130),"нд")</f>
        <v>251.22754290293156</v>
      </c>
      <c r="E124" s="25">
        <f t="shared" si="37"/>
        <v>116.72922899999999</v>
      </c>
      <c r="F124" s="25">
        <f t="shared" si="37"/>
        <v>0</v>
      </c>
      <c r="G124" s="25">
        <f t="shared" si="37"/>
        <v>0</v>
      </c>
      <c r="H124" s="25">
        <f t="shared" si="37"/>
        <v>0</v>
      </c>
      <c r="I124" s="25">
        <f t="shared" si="37"/>
        <v>0</v>
      </c>
      <c r="J124" s="25">
        <f t="shared" si="37"/>
        <v>7.9260000000000002</v>
      </c>
      <c r="K124" s="25">
        <f t="shared" si="37"/>
        <v>0</v>
      </c>
      <c r="L124" s="25">
        <f t="shared" si="37"/>
        <v>0</v>
      </c>
      <c r="M124" s="25">
        <f t="shared" si="37"/>
        <v>0</v>
      </c>
      <c r="N124" s="25">
        <f t="shared" si="37"/>
        <v>0</v>
      </c>
      <c r="O124" s="25">
        <f t="shared" si="37"/>
        <v>0</v>
      </c>
      <c r="P124" s="25">
        <f t="shared" si="37"/>
        <v>0</v>
      </c>
      <c r="Q124" s="25">
        <f t="shared" ref="Q124:BL124" si="38">IFERROR(SUM(Q125:Q130),"нд")</f>
        <v>0</v>
      </c>
      <c r="R124" s="25">
        <f t="shared" si="38"/>
        <v>0</v>
      </c>
      <c r="S124" s="25">
        <f t="shared" si="38"/>
        <v>0</v>
      </c>
      <c r="T124" s="25">
        <f t="shared" si="38"/>
        <v>0</v>
      </c>
      <c r="U124" s="25">
        <f t="shared" si="38"/>
        <v>0</v>
      </c>
      <c r="V124" s="25">
        <f t="shared" si="38"/>
        <v>0</v>
      </c>
      <c r="W124" s="25">
        <f t="shared" si="38"/>
        <v>0</v>
      </c>
      <c r="X124" s="25">
        <f t="shared" si="38"/>
        <v>0</v>
      </c>
      <c r="Y124" s="25">
        <f t="shared" si="38"/>
        <v>0</v>
      </c>
      <c r="Z124" s="25">
        <f t="shared" si="38"/>
        <v>0</v>
      </c>
      <c r="AA124" s="25">
        <f t="shared" si="38"/>
        <v>0</v>
      </c>
      <c r="AB124" s="25">
        <f t="shared" si="38"/>
        <v>0</v>
      </c>
      <c r="AC124" s="25">
        <f t="shared" si="38"/>
        <v>15.722737</v>
      </c>
      <c r="AD124" s="25">
        <f t="shared" si="38"/>
        <v>0</v>
      </c>
      <c r="AE124" s="25">
        <f t="shared" si="38"/>
        <v>0</v>
      </c>
      <c r="AF124" s="25">
        <f t="shared" si="38"/>
        <v>0</v>
      </c>
      <c r="AG124" s="25">
        <f t="shared" si="38"/>
        <v>0</v>
      </c>
      <c r="AH124" s="25">
        <f t="shared" si="38"/>
        <v>1.163</v>
      </c>
      <c r="AI124" s="25">
        <f t="shared" si="38"/>
        <v>0</v>
      </c>
      <c r="AJ124" s="25">
        <f t="shared" si="38"/>
        <v>0</v>
      </c>
      <c r="AK124" s="25">
        <f t="shared" si="38"/>
        <v>0</v>
      </c>
      <c r="AL124" s="25">
        <f t="shared" si="38"/>
        <v>0</v>
      </c>
      <c r="AM124" s="25">
        <f t="shared" si="38"/>
        <v>0</v>
      </c>
      <c r="AN124" s="25">
        <f t="shared" si="38"/>
        <v>0</v>
      </c>
      <c r="AO124" s="25">
        <f t="shared" si="38"/>
        <v>13.564931</v>
      </c>
      <c r="AP124" s="25">
        <f t="shared" si="38"/>
        <v>0</v>
      </c>
      <c r="AQ124" s="25">
        <f t="shared" si="38"/>
        <v>0</v>
      </c>
      <c r="AR124" s="25">
        <f t="shared" si="38"/>
        <v>0</v>
      </c>
      <c r="AS124" s="25">
        <f t="shared" si="38"/>
        <v>0</v>
      </c>
      <c r="AT124" s="25">
        <f t="shared" si="38"/>
        <v>0.89300000000000002</v>
      </c>
      <c r="AU124" s="25">
        <f t="shared" si="38"/>
        <v>0</v>
      </c>
      <c r="AV124" s="25">
        <f t="shared" si="38"/>
        <v>0</v>
      </c>
      <c r="AW124" s="25">
        <f t="shared" si="38"/>
        <v>0</v>
      </c>
      <c r="AX124" s="25">
        <f t="shared" si="38"/>
        <v>0</v>
      </c>
      <c r="AY124" s="25">
        <f t="shared" si="38"/>
        <v>0</v>
      </c>
      <c r="AZ124" s="25">
        <f t="shared" si="38"/>
        <v>0</v>
      </c>
      <c r="BA124" s="25">
        <f t="shared" si="38"/>
        <v>87.441560999999993</v>
      </c>
      <c r="BB124" s="25">
        <f t="shared" si="38"/>
        <v>0</v>
      </c>
      <c r="BC124" s="25">
        <f t="shared" si="38"/>
        <v>0</v>
      </c>
      <c r="BD124" s="25">
        <f t="shared" si="38"/>
        <v>0</v>
      </c>
      <c r="BE124" s="25">
        <f t="shared" si="38"/>
        <v>0</v>
      </c>
      <c r="BF124" s="25">
        <f t="shared" si="38"/>
        <v>5.87</v>
      </c>
      <c r="BG124" s="25">
        <f t="shared" si="38"/>
        <v>0</v>
      </c>
      <c r="BH124" s="25">
        <f t="shared" si="38"/>
        <v>0</v>
      </c>
      <c r="BI124" s="25">
        <f t="shared" si="38"/>
        <v>0</v>
      </c>
      <c r="BJ124" s="25">
        <f t="shared" si="38"/>
        <v>0</v>
      </c>
      <c r="BK124" s="25">
        <f t="shared" si="38"/>
        <v>0</v>
      </c>
      <c r="BL124" s="25">
        <f t="shared" si="38"/>
        <v>0</v>
      </c>
    </row>
    <row r="125" spans="1:64" ht="78.75" x14ac:dyDescent="0.25">
      <c r="A125" s="22" t="s">
        <v>136</v>
      </c>
      <c r="B125" s="23" t="s">
        <v>209</v>
      </c>
      <c r="C125" s="24" t="s">
        <v>210</v>
      </c>
      <c r="D125" s="25">
        <v>27.823620350222765</v>
      </c>
      <c r="E125" s="25">
        <f t="shared" si="37"/>
        <v>13.575647999999999</v>
      </c>
      <c r="F125" s="25">
        <f t="shared" si="37"/>
        <v>0</v>
      </c>
      <c r="G125" s="25">
        <f t="shared" si="37"/>
        <v>0</v>
      </c>
      <c r="H125" s="25">
        <f t="shared" si="37"/>
        <v>0</v>
      </c>
      <c r="I125" s="25">
        <f t="shared" si="37"/>
        <v>0</v>
      </c>
      <c r="J125" s="25">
        <f t="shared" si="37"/>
        <v>0.89300000000000002</v>
      </c>
      <c r="K125" s="25">
        <f t="shared" si="37"/>
        <v>0</v>
      </c>
      <c r="L125" s="25">
        <f t="shared" si="37"/>
        <v>0</v>
      </c>
      <c r="M125" s="25">
        <f t="shared" si="37"/>
        <v>0</v>
      </c>
      <c r="N125" s="25">
        <f t="shared" si="37"/>
        <v>0</v>
      </c>
      <c r="O125" s="25">
        <f t="shared" si="37"/>
        <v>0</v>
      </c>
      <c r="P125" s="25">
        <f t="shared" si="37"/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13.564931</v>
      </c>
      <c r="AP125" s="25">
        <v>0</v>
      </c>
      <c r="AQ125" s="25">
        <v>0</v>
      </c>
      <c r="AR125" s="25">
        <v>0</v>
      </c>
      <c r="AS125" s="25">
        <v>0</v>
      </c>
      <c r="AT125" s="25">
        <v>0.89300000000000002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1.0717000000000001E-2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</row>
    <row r="126" spans="1:64" ht="78.75" x14ac:dyDescent="0.25">
      <c r="A126" s="22" t="s">
        <v>136</v>
      </c>
      <c r="B126" s="23" t="s">
        <v>211</v>
      </c>
      <c r="C126" s="24" t="s">
        <v>212</v>
      </c>
      <c r="D126" s="25">
        <v>44.709275386779211</v>
      </c>
      <c r="E126" s="25">
        <f t="shared" si="37"/>
        <v>16.526909</v>
      </c>
      <c r="F126" s="25">
        <f t="shared" si="37"/>
        <v>0</v>
      </c>
      <c r="G126" s="25">
        <f t="shared" si="37"/>
        <v>0</v>
      </c>
      <c r="H126" s="25">
        <f t="shared" si="37"/>
        <v>0</v>
      </c>
      <c r="I126" s="25">
        <f t="shared" si="37"/>
        <v>0</v>
      </c>
      <c r="J126" s="25">
        <f t="shared" si="37"/>
        <v>1.371</v>
      </c>
      <c r="K126" s="25">
        <f t="shared" si="37"/>
        <v>0</v>
      </c>
      <c r="L126" s="25">
        <f t="shared" si="37"/>
        <v>0</v>
      </c>
      <c r="M126" s="25">
        <f t="shared" si="37"/>
        <v>0</v>
      </c>
      <c r="N126" s="25">
        <f t="shared" si="37"/>
        <v>0</v>
      </c>
      <c r="O126" s="25">
        <f t="shared" si="37"/>
        <v>0</v>
      </c>
      <c r="P126" s="25">
        <f t="shared" si="37"/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16.526909</v>
      </c>
      <c r="BB126" s="25">
        <v>0</v>
      </c>
      <c r="BC126" s="25">
        <v>0</v>
      </c>
      <c r="BD126" s="25">
        <v>0</v>
      </c>
      <c r="BE126" s="25">
        <v>0</v>
      </c>
      <c r="BF126" s="25">
        <v>1.371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</row>
    <row r="127" spans="1:64" ht="78.75" x14ac:dyDescent="0.25">
      <c r="A127" s="22" t="s">
        <v>136</v>
      </c>
      <c r="B127" s="23" t="s">
        <v>340</v>
      </c>
      <c r="C127" s="24" t="s">
        <v>213</v>
      </c>
      <c r="D127" s="25">
        <v>41.679611042002762</v>
      </c>
      <c r="E127" s="25">
        <f t="shared" si="37"/>
        <v>15.722737</v>
      </c>
      <c r="F127" s="25">
        <f t="shared" si="37"/>
        <v>0</v>
      </c>
      <c r="G127" s="25">
        <f t="shared" si="37"/>
        <v>0</v>
      </c>
      <c r="H127" s="25">
        <f t="shared" si="37"/>
        <v>0</v>
      </c>
      <c r="I127" s="25">
        <f t="shared" si="37"/>
        <v>0</v>
      </c>
      <c r="J127" s="25">
        <f t="shared" si="37"/>
        <v>1.163</v>
      </c>
      <c r="K127" s="25">
        <f t="shared" si="37"/>
        <v>0</v>
      </c>
      <c r="L127" s="25">
        <f t="shared" si="37"/>
        <v>0</v>
      </c>
      <c r="M127" s="25">
        <f t="shared" si="37"/>
        <v>0</v>
      </c>
      <c r="N127" s="25">
        <f t="shared" si="37"/>
        <v>0</v>
      </c>
      <c r="O127" s="25">
        <f t="shared" si="37"/>
        <v>0</v>
      </c>
      <c r="P127" s="25">
        <f t="shared" si="37"/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15.722737</v>
      </c>
      <c r="AD127" s="25">
        <v>0</v>
      </c>
      <c r="AE127" s="25">
        <v>0</v>
      </c>
      <c r="AF127" s="25">
        <v>0</v>
      </c>
      <c r="AG127" s="25">
        <v>0</v>
      </c>
      <c r="AH127" s="25">
        <v>1.163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</row>
    <row r="128" spans="1:64" ht="63" x14ac:dyDescent="0.25">
      <c r="A128" s="22" t="s">
        <v>136</v>
      </c>
      <c r="B128" s="23" t="s">
        <v>214</v>
      </c>
      <c r="C128" s="24" t="s">
        <v>215</v>
      </c>
      <c r="D128" s="25">
        <v>92.966503318210727</v>
      </c>
      <c r="E128" s="25">
        <f t="shared" si="37"/>
        <v>46.836984000000001</v>
      </c>
      <c r="F128" s="25">
        <f t="shared" si="37"/>
        <v>0</v>
      </c>
      <c r="G128" s="25">
        <f t="shared" si="37"/>
        <v>0</v>
      </c>
      <c r="H128" s="25">
        <f t="shared" si="37"/>
        <v>0</v>
      </c>
      <c r="I128" s="25">
        <f t="shared" si="37"/>
        <v>0</v>
      </c>
      <c r="J128" s="25">
        <f t="shared" si="37"/>
        <v>2.319</v>
      </c>
      <c r="K128" s="25">
        <f t="shared" si="37"/>
        <v>0</v>
      </c>
      <c r="L128" s="25">
        <f t="shared" si="37"/>
        <v>0</v>
      </c>
      <c r="M128" s="25">
        <f t="shared" si="37"/>
        <v>0</v>
      </c>
      <c r="N128" s="25">
        <f t="shared" si="37"/>
        <v>0</v>
      </c>
      <c r="O128" s="25">
        <f t="shared" si="37"/>
        <v>0</v>
      </c>
      <c r="P128" s="25">
        <f t="shared" si="37"/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46.836984000000001</v>
      </c>
      <c r="BB128" s="25">
        <v>0</v>
      </c>
      <c r="BC128" s="25">
        <v>0</v>
      </c>
      <c r="BD128" s="25">
        <v>0</v>
      </c>
      <c r="BE128" s="25">
        <v>0</v>
      </c>
      <c r="BF128" s="25">
        <v>2.319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</row>
    <row r="129" spans="1:64" ht="63" x14ac:dyDescent="0.25">
      <c r="A129" s="22" t="s">
        <v>136</v>
      </c>
      <c r="B129" s="23" t="s">
        <v>216</v>
      </c>
      <c r="C129" s="24" t="s">
        <v>217</v>
      </c>
      <c r="D129" s="25">
        <v>24.091086461848498</v>
      </c>
      <c r="E129" s="25">
        <f t="shared" si="37"/>
        <v>12.209820000000001</v>
      </c>
      <c r="F129" s="25">
        <f t="shared" si="37"/>
        <v>0</v>
      </c>
      <c r="G129" s="25">
        <f t="shared" si="37"/>
        <v>0</v>
      </c>
      <c r="H129" s="25">
        <f t="shared" si="37"/>
        <v>0</v>
      </c>
      <c r="I129" s="25">
        <f t="shared" si="37"/>
        <v>0</v>
      </c>
      <c r="J129" s="25">
        <f t="shared" si="37"/>
        <v>1.081</v>
      </c>
      <c r="K129" s="25">
        <f t="shared" si="37"/>
        <v>0</v>
      </c>
      <c r="L129" s="25">
        <f t="shared" si="37"/>
        <v>0</v>
      </c>
      <c r="M129" s="25">
        <f t="shared" si="37"/>
        <v>0</v>
      </c>
      <c r="N129" s="25">
        <f t="shared" si="37"/>
        <v>0</v>
      </c>
      <c r="O129" s="25">
        <f t="shared" si="37"/>
        <v>0</v>
      </c>
      <c r="P129" s="25">
        <f t="shared" si="37"/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12.209820000000001</v>
      </c>
      <c r="BB129" s="25">
        <v>0</v>
      </c>
      <c r="BC129" s="25">
        <v>0</v>
      </c>
      <c r="BD129" s="25">
        <v>0</v>
      </c>
      <c r="BE129" s="25">
        <v>0</v>
      </c>
      <c r="BF129" s="25">
        <v>1.081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</row>
    <row r="130" spans="1:64" ht="63" x14ac:dyDescent="0.25">
      <c r="A130" s="22" t="s">
        <v>136</v>
      </c>
      <c r="B130" s="23" t="s">
        <v>218</v>
      </c>
      <c r="C130" s="24" t="s">
        <v>219</v>
      </c>
      <c r="D130" s="25">
        <v>19.957446343867577</v>
      </c>
      <c r="E130" s="25">
        <f t="shared" si="37"/>
        <v>11.857131000000001</v>
      </c>
      <c r="F130" s="25">
        <f t="shared" si="37"/>
        <v>0</v>
      </c>
      <c r="G130" s="25">
        <f t="shared" si="37"/>
        <v>0</v>
      </c>
      <c r="H130" s="25">
        <f t="shared" si="37"/>
        <v>0</v>
      </c>
      <c r="I130" s="25">
        <f t="shared" si="37"/>
        <v>0</v>
      </c>
      <c r="J130" s="25">
        <f t="shared" si="37"/>
        <v>1.099</v>
      </c>
      <c r="K130" s="25">
        <f t="shared" si="37"/>
        <v>0</v>
      </c>
      <c r="L130" s="25">
        <f t="shared" si="37"/>
        <v>0</v>
      </c>
      <c r="M130" s="25">
        <f t="shared" si="37"/>
        <v>0</v>
      </c>
      <c r="N130" s="25">
        <f t="shared" si="37"/>
        <v>0</v>
      </c>
      <c r="O130" s="25">
        <f t="shared" si="37"/>
        <v>0</v>
      </c>
      <c r="P130" s="25">
        <f t="shared" si="37"/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11.857131000000001</v>
      </c>
      <c r="BB130" s="25">
        <v>0</v>
      </c>
      <c r="BC130" s="25">
        <v>0</v>
      </c>
      <c r="BD130" s="25">
        <v>0</v>
      </c>
      <c r="BE130" s="25">
        <v>0</v>
      </c>
      <c r="BF130" s="25">
        <v>1.099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</row>
    <row r="131" spans="1:64" ht="47.25" x14ac:dyDescent="0.25">
      <c r="A131" s="22" t="s">
        <v>138</v>
      </c>
      <c r="B131" s="23" t="s">
        <v>139</v>
      </c>
      <c r="C131" s="24" t="s">
        <v>87</v>
      </c>
      <c r="D131" s="25">
        <f>IFERROR(SUM(D132,D134,D135,D136,D137,D138,D139,D140),"нд")</f>
        <v>97.231885504437329</v>
      </c>
      <c r="E131" s="25">
        <f t="shared" si="37"/>
        <v>32.248640999999999</v>
      </c>
      <c r="F131" s="25">
        <f t="shared" si="37"/>
        <v>0</v>
      </c>
      <c r="G131" s="25">
        <f t="shared" si="37"/>
        <v>0</v>
      </c>
      <c r="H131" s="25">
        <f t="shared" si="37"/>
        <v>0</v>
      </c>
      <c r="I131" s="25">
        <f t="shared" si="37"/>
        <v>0</v>
      </c>
      <c r="J131" s="25">
        <f t="shared" si="37"/>
        <v>0</v>
      </c>
      <c r="K131" s="25">
        <f t="shared" si="37"/>
        <v>0</v>
      </c>
      <c r="L131" s="25">
        <f t="shared" si="37"/>
        <v>0</v>
      </c>
      <c r="M131" s="25">
        <f t="shared" si="37"/>
        <v>0</v>
      </c>
      <c r="N131" s="25">
        <f t="shared" si="37"/>
        <v>1473</v>
      </c>
      <c r="O131" s="25">
        <f t="shared" si="37"/>
        <v>0</v>
      </c>
      <c r="P131" s="25">
        <f t="shared" si="37"/>
        <v>0</v>
      </c>
      <c r="Q131" s="25">
        <f t="shared" ref="Q131:BL131" si="39">IFERROR(SUM(Q132,Q134,Q135,Q136,Q137,Q138,Q139,Q140),"нд")</f>
        <v>0</v>
      </c>
      <c r="R131" s="25">
        <f t="shared" si="39"/>
        <v>0</v>
      </c>
      <c r="S131" s="25">
        <f t="shared" si="39"/>
        <v>0</v>
      </c>
      <c r="T131" s="25">
        <f t="shared" si="39"/>
        <v>0</v>
      </c>
      <c r="U131" s="25">
        <f t="shared" si="39"/>
        <v>0</v>
      </c>
      <c r="V131" s="25">
        <f t="shared" si="39"/>
        <v>0</v>
      </c>
      <c r="W131" s="25">
        <f t="shared" si="39"/>
        <v>0</v>
      </c>
      <c r="X131" s="25">
        <f t="shared" si="39"/>
        <v>0</v>
      </c>
      <c r="Y131" s="25">
        <f t="shared" si="39"/>
        <v>0</v>
      </c>
      <c r="Z131" s="25">
        <f t="shared" si="39"/>
        <v>0</v>
      </c>
      <c r="AA131" s="25">
        <f t="shared" si="39"/>
        <v>0</v>
      </c>
      <c r="AB131" s="25">
        <f t="shared" si="39"/>
        <v>0</v>
      </c>
      <c r="AC131" s="25">
        <f t="shared" si="39"/>
        <v>0</v>
      </c>
      <c r="AD131" s="25">
        <f t="shared" si="39"/>
        <v>0</v>
      </c>
      <c r="AE131" s="25">
        <f t="shared" si="39"/>
        <v>0</v>
      </c>
      <c r="AF131" s="25">
        <f t="shared" si="39"/>
        <v>0</v>
      </c>
      <c r="AG131" s="25">
        <f t="shared" si="39"/>
        <v>0</v>
      </c>
      <c r="AH131" s="25">
        <f t="shared" si="39"/>
        <v>0</v>
      </c>
      <c r="AI131" s="25">
        <f t="shared" si="39"/>
        <v>0</v>
      </c>
      <c r="AJ131" s="25">
        <f t="shared" si="39"/>
        <v>0</v>
      </c>
      <c r="AK131" s="25">
        <f t="shared" si="39"/>
        <v>0</v>
      </c>
      <c r="AL131" s="25">
        <f t="shared" si="39"/>
        <v>0</v>
      </c>
      <c r="AM131" s="25">
        <f t="shared" si="39"/>
        <v>0</v>
      </c>
      <c r="AN131" s="25">
        <f t="shared" si="39"/>
        <v>0</v>
      </c>
      <c r="AO131" s="25">
        <f t="shared" si="39"/>
        <v>0</v>
      </c>
      <c r="AP131" s="25">
        <f t="shared" si="39"/>
        <v>0</v>
      </c>
      <c r="AQ131" s="25">
        <f t="shared" si="39"/>
        <v>0</v>
      </c>
      <c r="AR131" s="25">
        <f t="shared" si="39"/>
        <v>0</v>
      </c>
      <c r="AS131" s="25">
        <f t="shared" si="39"/>
        <v>0</v>
      </c>
      <c r="AT131" s="25">
        <f t="shared" si="39"/>
        <v>0</v>
      </c>
      <c r="AU131" s="25">
        <f t="shared" si="39"/>
        <v>0</v>
      </c>
      <c r="AV131" s="25">
        <f t="shared" si="39"/>
        <v>0</v>
      </c>
      <c r="AW131" s="25">
        <f t="shared" si="39"/>
        <v>0</v>
      </c>
      <c r="AX131" s="25">
        <f t="shared" si="39"/>
        <v>0</v>
      </c>
      <c r="AY131" s="25">
        <f t="shared" si="39"/>
        <v>0</v>
      </c>
      <c r="AZ131" s="25">
        <f t="shared" si="39"/>
        <v>0</v>
      </c>
      <c r="BA131" s="25">
        <f t="shared" si="39"/>
        <v>32.248640999999999</v>
      </c>
      <c r="BB131" s="25">
        <f t="shared" si="39"/>
        <v>0</v>
      </c>
      <c r="BC131" s="25">
        <f t="shared" si="39"/>
        <v>0</v>
      </c>
      <c r="BD131" s="25">
        <f t="shared" si="39"/>
        <v>0</v>
      </c>
      <c r="BE131" s="25">
        <f t="shared" si="39"/>
        <v>0</v>
      </c>
      <c r="BF131" s="25">
        <f t="shared" si="39"/>
        <v>0</v>
      </c>
      <c r="BG131" s="25">
        <f t="shared" si="39"/>
        <v>0</v>
      </c>
      <c r="BH131" s="25">
        <f t="shared" si="39"/>
        <v>0</v>
      </c>
      <c r="BI131" s="25">
        <f t="shared" si="39"/>
        <v>0</v>
      </c>
      <c r="BJ131" s="25">
        <f t="shared" si="39"/>
        <v>1473</v>
      </c>
      <c r="BK131" s="25">
        <f t="shared" si="39"/>
        <v>0</v>
      </c>
      <c r="BL131" s="25">
        <f t="shared" si="39"/>
        <v>0</v>
      </c>
    </row>
    <row r="132" spans="1:64" ht="47.25" x14ac:dyDescent="0.25">
      <c r="A132" s="22" t="s">
        <v>140</v>
      </c>
      <c r="B132" s="23" t="s">
        <v>141</v>
      </c>
      <c r="C132" s="24" t="s">
        <v>87</v>
      </c>
      <c r="D132" s="25">
        <f>IFERROR(SUM(D133:D133),"нд")</f>
        <v>97.231885504437329</v>
      </c>
      <c r="E132" s="25">
        <f t="shared" si="37"/>
        <v>32.248640999999999</v>
      </c>
      <c r="F132" s="25">
        <f t="shared" si="37"/>
        <v>0</v>
      </c>
      <c r="G132" s="25">
        <f t="shared" si="37"/>
        <v>0</v>
      </c>
      <c r="H132" s="25">
        <f t="shared" si="37"/>
        <v>0</v>
      </c>
      <c r="I132" s="25">
        <f t="shared" si="37"/>
        <v>0</v>
      </c>
      <c r="J132" s="25">
        <f t="shared" si="37"/>
        <v>0</v>
      </c>
      <c r="K132" s="25">
        <f t="shared" si="37"/>
        <v>0</v>
      </c>
      <c r="L132" s="25">
        <f t="shared" si="37"/>
        <v>0</v>
      </c>
      <c r="M132" s="25">
        <f t="shared" si="37"/>
        <v>0</v>
      </c>
      <c r="N132" s="25">
        <f t="shared" si="37"/>
        <v>1473</v>
      </c>
      <c r="O132" s="25">
        <f t="shared" si="37"/>
        <v>0</v>
      </c>
      <c r="P132" s="25">
        <f t="shared" si="37"/>
        <v>0</v>
      </c>
      <c r="Q132" s="25">
        <f t="shared" ref="Q132:BL132" si="40">IFERROR(SUM(Q133:Q133),"нд")</f>
        <v>0</v>
      </c>
      <c r="R132" s="25">
        <f t="shared" si="40"/>
        <v>0</v>
      </c>
      <c r="S132" s="25">
        <f t="shared" si="40"/>
        <v>0</v>
      </c>
      <c r="T132" s="25">
        <f t="shared" si="40"/>
        <v>0</v>
      </c>
      <c r="U132" s="25">
        <f t="shared" si="40"/>
        <v>0</v>
      </c>
      <c r="V132" s="25">
        <f t="shared" si="40"/>
        <v>0</v>
      </c>
      <c r="W132" s="25">
        <f t="shared" si="40"/>
        <v>0</v>
      </c>
      <c r="X132" s="25">
        <f t="shared" si="40"/>
        <v>0</v>
      </c>
      <c r="Y132" s="25">
        <f t="shared" si="40"/>
        <v>0</v>
      </c>
      <c r="Z132" s="25">
        <f t="shared" si="40"/>
        <v>0</v>
      </c>
      <c r="AA132" s="25">
        <f t="shared" si="40"/>
        <v>0</v>
      </c>
      <c r="AB132" s="25">
        <f t="shared" si="40"/>
        <v>0</v>
      </c>
      <c r="AC132" s="25">
        <f t="shared" si="40"/>
        <v>0</v>
      </c>
      <c r="AD132" s="25">
        <f t="shared" si="40"/>
        <v>0</v>
      </c>
      <c r="AE132" s="25">
        <f t="shared" si="40"/>
        <v>0</v>
      </c>
      <c r="AF132" s="25">
        <f t="shared" si="40"/>
        <v>0</v>
      </c>
      <c r="AG132" s="25">
        <f t="shared" si="40"/>
        <v>0</v>
      </c>
      <c r="AH132" s="25">
        <f t="shared" si="40"/>
        <v>0</v>
      </c>
      <c r="AI132" s="25">
        <f t="shared" si="40"/>
        <v>0</v>
      </c>
      <c r="AJ132" s="25">
        <f t="shared" si="40"/>
        <v>0</v>
      </c>
      <c r="AK132" s="25">
        <f t="shared" si="40"/>
        <v>0</v>
      </c>
      <c r="AL132" s="25">
        <f t="shared" si="40"/>
        <v>0</v>
      </c>
      <c r="AM132" s="25">
        <f t="shared" si="40"/>
        <v>0</v>
      </c>
      <c r="AN132" s="25">
        <f t="shared" si="40"/>
        <v>0</v>
      </c>
      <c r="AO132" s="25">
        <f t="shared" si="40"/>
        <v>0</v>
      </c>
      <c r="AP132" s="25">
        <f t="shared" si="40"/>
        <v>0</v>
      </c>
      <c r="AQ132" s="25">
        <f t="shared" si="40"/>
        <v>0</v>
      </c>
      <c r="AR132" s="25">
        <f t="shared" si="40"/>
        <v>0</v>
      </c>
      <c r="AS132" s="25">
        <f t="shared" si="40"/>
        <v>0</v>
      </c>
      <c r="AT132" s="25">
        <f t="shared" si="40"/>
        <v>0</v>
      </c>
      <c r="AU132" s="25">
        <f t="shared" si="40"/>
        <v>0</v>
      </c>
      <c r="AV132" s="25">
        <f t="shared" si="40"/>
        <v>0</v>
      </c>
      <c r="AW132" s="25">
        <f t="shared" si="40"/>
        <v>0</v>
      </c>
      <c r="AX132" s="25">
        <f t="shared" si="40"/>
        <v>0</v>
      </c>
      <c r="AY132" s="25">
        <f t="shared" si="40"/>
        <v>0</v>
      </c>
      <c r="AZ132" s="25">
        <f t="shared" si="40"/>
        <v>0</v>
      </c>
      <c r="BA132" s="25">
        <f t="shared" si="40"/>
        <v>32.248640999999999</v>
      </c>
      <c r="BB132" s="25">
        <f t="shared" si="40"/>
        <v>0</v>
      </c>
      <c r="BC132" s="25">
        <f t="shared" si="40"/>
        <v>0</v>
      </c>
      <c r="BD132" s="25">
        <f t="shared" si="40"/>
        <v>0</v>
      </c>
      <c r="BE132" s="25">
        <f t="shared" si="40"/>
        <v>0</v>
      </c>
      <c r="BF132" s="25">
        <f t="shared" si="40"/>
        <v>0</v>
      </c>
      <c r="BG132" s="25">
        <f t="shared" si="40"/>
        <v>0</v>
      </c>
      <c r="BH132" s="25">
        <f t="shared" si="40"/>
        <v>0</v>
      </c>
      <c r="BI132" s="25">
        <f t="shared" si="40"/>
        <v>0</v>
      </c>
      <c r="BJ132" s="25">
        <f t="shared" si="40"/>
        <v>1473</v>
      </c>
      <c r="BK132" s="25">
        <f t="shared" si="40"/>
        <v>0</v>
      </c>
      <c r="BL132" s="25">
        <f t="shared" si="40"/>
        <v>0</v>
      </c>
    </row>
    <row r="133" spans="1:64" ht="110.25" x14ac:dyDescent="0.25">
      <c r="A133" s="22" t="s">
        <v>140</v>
      </c>
      <c r="B133" s="23" t="s">
        <v>341</v>
      </c>
      <c r="C133" s="24" t="s">
        <v>220</v>
      </c>
      <c r="D133" s="25">
        <v>97.231885504437329</v>
      </c>
      <c r="E133" s="25">
        <f t="shared" si="37"/>
        <v>32.248640999999999</v>
      </c>
      <c r="F133" s="25">
        <f t="shared" si="37"/>
        <v>0</v>
      </c>
      <c r="G133" s="25">
        <f t="shared" si="37"/>
        <v>0</v>
      </c>
      <c r="H133" s="25">
        <f t="shared" si="37"/>
        <v>0</v>
      </c>
      <c r="I133" s="25">
        <f t="shared" si="37"/>
        <v>0</v>
      </c>
      <c r="J133" s="25">
        <f t="shared" si="37"/>
        <v>0</v>
      </c>
      <c r="K133" s="25">
        <f t="shared" si="37"/>
        <v>0</v>
      </c>
      <c r="L133" s="25">
        <f t="shared" si="37"/>
        <v>0</v>
      </c>
      <c r="M133" s="25">
        <f t="shared" si="37"/>
        <v>0</v>
      </c>
      <c r="N133" s="25">
        <f t="shared" si="37"/>
        <v>1473</v>
      </c>
      <c r="O133" s="25">
        <f t="shared" si="37"/>
        <v>0</v>
      </c>
      <c r="P133" s="25">
        <f t="shared" si="37"/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32.248640999999999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1473</v>
      </c>
      <c r="BK133" s="25">
        <v>0</v>
      </c>
      <c r="BL133" s="25">
        <v>0</v>
      </c>
    </row>
    <row r="134" spans="1:64" ht="47.25" x14ac:dyDescent="0.25">
      <c r="A134" s="22" t="s">
        <v>142</v>
      </c>
      <c r="B134" s="23" t="s">
        <v>143</v>
      </c>
      <c r="C134" s="24" t="s">
        <v>87</v>
      </c>
      <c r="D134" s="25">
        <f t="shared" ref="D134:D140" si="41">IFERROR(0,"нд")</f>
        <v>0</v>
      </c>
      <c r="E134" s="25">
        <f t="shared" si="37"/>
        <v>0</v>
      </c>
      <c r="F134" s="25">
        <f t="shared" si="37"/>
        <v>0</v>
      </c>
      <c r="G134" s="25">
        <f t="shared" si="37"/>
        <v>0</v>
      </c>
      <c r="H134" s="25">
        <f t="shared" si="37"/>
        <v>0</v>
      </c>
      <c r="I134" s="25">
        <f t="shared" si="37"/>
        <v>0</v>
      </c>
      <c r="J134" s="25">
        <f t="shared" si="37"/>
        <v>0</v>
      </c>
      <c r="K134" s="25">
        <f t="shared" si="37"/>
        <v>0</v>
      </c>
      <c r="L134" s="25">
        <f t="shared" si="37"/>
        <v>0</v>
      </c>
      <c r="M134" s="25">
        <f t="shared" si="37"/>
        <v>0</v>
      </c>
      <c r="N134" s="25">
        <f t="shared" si="37"/>
        <v>0</v>
      </c>
      <c r="O134" s="25">
        <f t="shared" si="37"/>
        <v>0</v>
      </c>
      <c r="P134" s="25">
        <f t="shared" si="37"/>
        <v>0</v>
      </c>
      <c r="Q134" s="25">
        <f t="shared" ref="Q134:AF140" si="42">IFERROR(0,"нд")</f>
        <v>0</v>
      </c>
      <c r="R134" s="25">
        <f t="shared" si="42"/>
        <v>0</v>
      </c>
      <c r="S134" s="25">
        <f t="shared" si="42"/>
        <v>0</v>
      </c>
      <c r="T134" s="25">
        <f t="shared" si="42"/>
        <v>0</v>
      </c>
      <c r="U134" s="25">
        <f t="shared" si="42"/>
        <v>0</v>
      </c>
      <c r="V134" s="25">
        <f t="shared" si="42"/>
        <v>0</v>
      </c>
      <c r="W134" s="25">
        <f t="shared" si="42"/>
        <v>0</v>
      </c>
      <c r="X134" s="25">
        <f t="shared" si="42"/>
        <v>0</v>
      </c>
      <c r="Y134" s="25">
        <f t="shared" si="42"/>
        <v>0</v>
      </c>
      <c r="Z134" s="25">
        <f t="shared" si="42"/>
        <v>0</v>
      </c>
      <c r="AA134" s="25">
        <f t="shared" si="42"/>
        <v>0</v>
      </c>
      <c r="AB134" s="25">
        <f t="shared" si="42"/>
        <v>0</v>
      </c>
      <c r="AC134" s="25">
        <f t="shared" si="42"/>
        <v>0</v>
      </c>
      <c r="AD134" s="25">
        <f t="shared" si="42"/>
        <v>0</v>
      </c>
      <c r="AE134" s="25">
        <f t="shared" si="42"/>
        <v>0</v>
      </c>
      <c r="AF134" s="25">
        <f t="shared" si="42"/>
        <v>0</v>
      </c>
      <c r="AG134" s="25">
        <f t="shared" ref="AG134:AV140" si="43">IFERROR(0,"нд")</f>
        <v>0</v>
      </c>
      <c r="AH134" s="25">
        <f t="shared" si="43"/>
        <v>0</v>
      </c>
      <c r="AI134" s="25">
        <f t="shared" si="43"/>
        <v>0</v>
      </c>
      <c r="AJ134" s="25">
        <f t="shared" si="43"/>
        <v>0</v>
      </c>
      <c r="AK134" s="25">
        <f t="shared" si="43"/>
        <v>0</v>
      </c>
      <c r="AL134" s="25">
        <f t="shared" si="43"/>
        <v>0</v>
      </c>
      <c r="AM134" s="25">
        <f t="shared" si="43"/>
        <v>0</v>
      </c>
      <c r="AN134" s="25">
        <f t="shared" si="43"/>
        <v>0</v>
      </c>
      <c r="AO134" s="25">
        <f t="shared" si="43"/>
        <v>0</v>
      </c>
      <c r="AP134" s="25">
        <f t="shared" si="43"/>
        <v>0</v>
      </c>
      <c r="AQ134" s="25">
        <f t="shared" si="43"/>
        <v>0</v>
      </c>
      <c r="AR134" s="25">
        <f t="shared" si="43"/>
        <v>0</v>
      </c>
      <c r="AS134" s="25">
        <f t="shared" si="43"/>
        <v>0</v>
      </c>
      <c r="AT134" s="25">
        <f t="shared" si="43"/>
        <v>0</v>
      </c>
      <c r="AU134" s="25">
        <f t="shared" si="43"/>
        <v>0</v>
      </c>
      <c r="AV134" s="25">
        <f t="shared" si="43"/>
        <v>0</v>
      </c>
      <c r="AW134" s="25">
        <f t="shared" ref="AW134:BL140" si="44">IFERROR(0,"нд")</f>
        <v>0</v>
      </c>
      <c r="AX134" s="25">
        <f t="shared" si="44"/>
        <v>0</v>
      </c>
      <c r="AY134" s="25">
        <f t="shared" si="44"/>
        <v>0</v>
      </c>
      <c r="AZ134" s="25">
        <f t="shared" si="44"/>
        <v>0</v>
      </c>
      <c r="BA134" s="25">
        <f t="shared" si="44"/>
        <v>0</v>
      </c>
      <c r="BB134" s="25">
        <f t="shared" si="44"/>
        <v>0</v>
      </c>
      <c r="BC134" s="25">
        <f t="shared" si="44"/>
        <v>0</v>
      </c>
      <c r="BD134" s="25">
        <f t="shared" si="44"/>
        <v>0</v>
      </c>
      <c r="BE134" s="25">
        <f t="shared" si="44"/>
        <v>0</v>
      </c>
      <c r="BF134" s="25">
        <f t="shared" si="44"/>
        <v>0</v>
      </c>
      <c r="BG134" s="25">
        <f t="shared" si="44"/>
        <v>0</v>
      </c>
      <c r="BH134" s="25">
        <f t="shared" si="44"/>
        <v>0</v>
      </c>
      <c r="BI134" s="25">
        <f t="shared" si="44"/>
        <v>0</v>
      </c>
      <c r="BJ134" s="25">
        <f t="shared" si="44"/>
        <v>0</v>
      </c>
      <c r="BK134" s="25">
        <f t="shared" si="44"/>
        <v>0</v>
      </c>
      <c r="BL134" s="25">
        <f t="shared" si="44"/>
        <v>0</v>
      </c>
    </row>
    <row r="135" spans="1:64" ht="47.25" x14ac:dyDescent="0.25">
      <c r="A135" s="22" t="s">
        <v>144</v>
      </c>
      <c r="B135" s="23" t="s">
        <v>145</v>
      </c>
      <c r="C135" s="24" t="s">
        <v>87</v>
      </c>
      <c r="D135" s="25">
        <f t="shared" si="41"/>
        <v>0</v>
      </c>
      <c r="E135" s="25">
        <f t="shared" si="37"/>
        <v>0</v>
      </c>
      <c r="F135" s="25">
        <f t="shared" si="37"/>
        <v>0</v>
      </c>
      <c r="G135" s="25">
        <f t="shared" si="37"/>
        <v>0</v>
      </c>
      <c r="H135" s="25">
        <f t="shared" si="37"/>
        <v>0</v>
      </c>
      <c r="I135" s="25">
        <f t="shared" si="37"/>
        <v>0</v>
      </c>
      <c r="J135" s="25">
        <f t="shared" si="37"/>
        <v>0</v>
      </c>
      <c r="K135" s="25">
        <f t="shared" si="37"/>
        <v>0</v>
      </c>
      <c r="L135" s="25">
        <f t="shared" si="37"/>
        <v>0</v>
      </c>
      <c r="M135" s="25">
        <f t="shared" si="37"/>
        <v>0</v>
      </c>
      <c r="N135" s="25">
        <f t="shared" si="37"/>
        <v>0</v>
      </c>
      <c r="O135" s="25">
        <f t="shared" si="37"/>
        <v>0</v>
      </c>
      <c r="P135" s="25">
        <f t="shared" si="37"/>
        <v>0</v>
      </c>
      <c r="Q135" s="25">
        <f t="shared" si="42"/>
        <v>0</v>
      </c>
      <c r="R135" s="25">
        <f t="shared" si="42"/>
        <v>0</v>
      </c>
      <c r="S135" s="25">
        <f t="shared" si="42"/>
        <v>0</v>
      </c>
      <c r="T135" s="25">
        <f t="shared" si="42"/>
        <v>0</v>
      </c>
      <c r="U135" s="25">
        <f t="shared" si="42"/>
        <v>0</v>
      </c>
      <c r="V135" s="25">
        <f t="shared" si="42"/>
        <v>0</v>
      </c>
      <c r="W135" s="25">
        <f t="shared" si="42"/>
        <v>0</v>
      </c>
      <c r="X135" s="25">
        <f t="shared" si="42"/>
        <v>0</v>
      </c>
      <c r="Y135" s="25">
        <f t="shared" si="42"/>
        <v>0</v>
      </c>
      <c r="Z135" s="25">
        <f t="shared" si="42"/>
        <v>0</v>
      </c>
      <c r="AA135" s="25">
        <f t="shared" si="42"/>
        <v>0</v>
      </c>
      <c r="AB135" s="25">
        <f t="shared" si="42"/>
        <v>0</v>
      </c>
      <c r="AC135" s="25">
        <f t="shared" si="42"/>
        <v>0</v>
      </c>
      <c r="AD135" s="25">
        <f t="shared" si="42"/>
        <v>0</v>
      </c>
      <c r="AE135" s="25">
        <f t="shared" si="42"/>
        <v>0</v>
      </c>
      <c r="AF135" s="25">
        <f t="shared" si="42"/>
        <v>0</v>
      </c>
      <c r="AG135" s="25">
        <f t="shared" si="43"/>
        <v>0</v>
      </c>
      <c r="AH135" s="25">
        <f t="shared" si="43"/>
        <v>0</v>
      </c>
      <c r="AI135" s="25">
        <f t="shared" si="43"/>
        <v>0</v>
      </c>
      <c r="AJ135" s="25">
        <f t="shared" si="43"/>
        <v>0</v>
      </c>
      <c r="AK135" s="25">
        <f t="shared" si="43"/>
        <v>0</v>
      </c>
      <c r="AL135" s="25">
        <f t="shared" si="43"/>
        <v>0</v>
      </c>
      <c r="AM135" s="25">
        <f t="shared" si="43"/>
        <v>0</v>
      </c>
      <c r="AN135" s="25">
        <f t="shared" si="43"/>
        <v>0</v>
      </c>
      <c r="AO135" s="25">
        <f t="shared" si="43"/>
        <v>0</v>
      </c>
      <c r="AP135" s="25">
        <f t="shared" si="43"/>
        <v>0</v>
      </c>
      <c r="AQ135" s="25">
        <f t="shared" si="43"/>
        <v>0</v>
      </c>
      <c r="AR135" s="25">
        <f t="shared" si="43"/>
        <v>0</v>
      </c>
      <c r="AS135" s="25">
        <f t="shared" si="43"/>
        <v>0</v>
      </c>
      <c r="AT135" s="25">
        <f t="shared" si="43"/>
        <v>0</v>
      </c>
      <c r="AU135" s="25">
        <f t="shared" si="43"/>
        <v>0</v>
      </c>
      <c r="AV135" s="25">
        <f t="shared" si="43"/>
        <v>0</v>
      </c>
      <c r="AW135" s="25">
        <f t="shared" si="44"/>
        <v>0</v>
      </c>
      <c r="AX135" s="25">
        <f t="shared" si="44"/>
        <v>0</v>
      </c>
      <c r="AY135" s="25">
        <f t="shared" si="44"/>
        <v>0</v>
      </c>
      <c r="AZ135" s="25">
        <f t="shared" si="44"/>
        <v>0</v>
      </c>
      <c r="BA135" s="25">
        <f t="shared" si="44"/>
        <v>0</v>
      </c>
      <c r="BB135" s="25">
        <f t="shared" si="44"/>
        <v>0</v>
      </c>
      <c r="BC135" s="25">
        <f t="shared" si="44"/>
        <v>0</v>
      </c>
      <c r="BD135" s="25">
        <f t="shared" si="44"/>
        <v>0</v>
      </c>
      <c r="BE135" s="25">
        <f t="shared" si="44"/>
        <v>0</v>
      </c>
      <c r="BF135" s="25">
        <f t="shared" si="44"/>
        <v>0</v>
      </c>
      <c r="BG135" s="25">
        <f t="shared" si="44"/>
        <v>0</v>
      </c>
      <c r="BH135" s="25">
        <f t="shared" si="44"/>
        <v>0</v>
      </c>
      <c r="BI135" s="25">
        <f t="shared" si="44"/>
        <v>0</v>
      </c>
      <c r="BJ135" s="25">
        <f t="shared" si="44"/>
        <v>0</v>
      </c>
      <c r="BK135" s="25">
        <f t="shared" si="44"/>
        <v>0</v>
      </c>
      <c r="BL135" s="25">
        <f t="shared" si="44"/>
        <v>0</v>
      </c>
    </row>
    <row r="136" spans="1:64" ht="47.25" x14ac:dyDescent="0.25">
      <c r="A136" s="22" t="s">
        <v>146</v>
      </c>
      <c r="B136" s="23" t="s">
        <v>147</v>
      </c>
      <c r="C136" s="24" t="s">
        <v>87</v>
      </c>
      <c r="D136" s="25">
        <f t="shared" si="41"/>
        <v>0</v>
      </c>
      <c r="E136" s="25">
        <f t="shared" si="37"/>
        <v>0</v>
      </c>
      <c r="F136" s="25">
        <f t="shared" si="37"/>
        <v>0</v>
      </c>
      <c r="G136" s="25">
        <f t="shared" si="37"/>
        <v>0</v>
      </c>
      <c r="H136" s="25">
        <f t="shared" si="37"/>
        <v>0</v>
      </c>
      <c r="I136" s="25">
        <f t="shared" si="37"/>
        <v>0</v>
      </c>
      <c r="J136" s="25">
        <f t="shared" si="37"/>
        <v>0</v>
      </c>
      <c r="K136" s="25">
        <f t="shared" si="37"/>
        <v>0</v>
      </c>
      <c r="L136" s="25">
        <f t="shared" si="37"/>
        <v>0</v>
      </c>
      <c r="M136" s="25">
        <f t="shared" si="37"/>
        <v>0</v>
      </c>
      <c r="N136" s="25">
        <f t="shared" si="37"/>
        <v>0</v>
      </c>
      <c r="O136" s="25">
        <f t="shared" si="37"/>
        <v>0</v>
      </c>
      <c r="P136" s="25">
        <f t="shared" si="37"/>
        <v>0</v>
      </c>
      <c r="Q136" s="25">
        <f t="shared" si="42"/>
        <v>0</v>
      </c>
      <c r="R136" s="25">
        <f t="shared" si="42"/>
        <v>0</v>
      </c>
      <c r="S136" s="25">
        <f t="shared" si="42"/>
        <v>0</v>
      </c>
      <c r="T136" s="25">
        <f t="shared" si="42"/>
        <v>0</v>
      </c>
      <c r="U136" s="25">
        <f t="shared" si="42"/>
        <v>0</v>
      </c>
      <c r="V136" s="25">
        <f t="shared" si="42"/>
        <v>0</v>
      </c>
      <c r="W136" s="25">
        <f t="shared" si="42"/>
        <v>0</v>
      </c>
      <c r="X136" s="25">
        <f t="shared" si="42"/>
        <v>0</v>
      </c>
      <c r="Y136" s="25">
        <f t="shared" si="42"/>
        <v>0</v>
      </c>
      <c r="Z136" s="25">
        <f t="shared" si="42"/>
        <v>0</v>
      </c>
      <c r="AA136" s="25">
        <f t="shared" si="42"/>
        <v>0</v>
      </c>
      <c r="AB136" s="25">
        <f t="shared" si="42"/>
        <v>0</v>
      </c>
      <c r="AC136" s="25">
        <f t="shared" si="42"/>
        <v>0</v>
      </c>
      <c r="AD136" s="25">
        <f t="shared" si="42"/>
        <v>0</v>
      </c>
      <c r="AE136" s="25">
        <f t="shared" si="42"/>
        <v>0</v>
      </c>
      <c r="AF136" s="25">
        <f t="shared" si="42"/>
        <v>0</v>
      </c>
      <c r="AG136" s="25">
        <f t="shared" si="43"/>
        <v>0</v>
      </c>
      <c r="AH136" s="25">
        <f t="shared" si="43"/>
        <v>0</v>
      </c>
      <c r="AI136" s="25">
        <f t="shared" si="43"/>
        <v>0</v>
      </c>
      <c r="AJ136" s="25">
        <f t="shared" si="43"/>
        <v>0</v>
      </c>
      <c r="AK136" s="25">
        <f t="shared" si="43"/>
        <v>0</v>
      </c>
      <c r="AL136" s="25">
        <f t="shared" si="43"/>
        <v>0</v>
      </c>
      <c r="AM136" s="25">
        <f t="shared" si="43"/>
        <v>0</v>
      </c>
      <c r="AN136" s="25">
        <f t="shared" si="43"/>
        <v>0</v>
      </c>
      <c r="AO136" s="25">
        <f t="shared" si="43"/>
        <v>0</v>
      </c>
      <c r="AP136" s="25">
        <f t="shared" si="43"/>
        <v>0</v>
      </c>
      <c r="AQ136" s="25">
        <f t="shared" si="43"/>
        <v>0</v>
      </c>
      <c r="AR136" s="25">
        <f t="shared" si="43"/>
        <v>0</v>
      </c>
      <c r="AS136" s="25">
        <f t="shared" si="43"/>
        <v>0</v>
      </c>
      <c r="AT136" s="25">
        <f t="shared" si="43"/>
        <v>0</v>
      </c>
      <c r="AU136" s="25">
        <f t="shared" si="43"/>
        <v>0</v>
      </c>
      <c r="AV136" s="25">
        <f t="shared" si="43"/>
        <v>0</v>
      </c>
      <c r="AW136" s="25">
        <f t="shared" si="44"/>
        <v>0</v>
      </c>
      <c r="AX136" s="25">
        <f t="shared" si="44"/>
        <v>0</v>
      </c>
      <c r="AY136" s="25">
        <f t="shared" si="44"/>
        <v>0</v>
      </c>
      <c r="AZ136" s="25">
        <f t="shared" si="44"/>
        <v>0</v>
      </c>
      <c r="BA136" s="25">
        <f t="shared" si="44"/>
        <v>0</v>
      </c>
      <c r="BB136" s="25">
        <f t="shared" si="44"/>
        <v>0</v>
      </c>
      <c r="BC136" s="25">
        <f t="shared" si="44"/>
        <v>0</v>
      </c>
      <c r="BD136" s="25">
        <f t="shared" si="44"/>
        <v>0</v>
      </c>
      <c r="BE136" s="25">
        <f t="shared" si="44"/>
        <v>0</v>
      </c>
      <c r="BF136" s="25">
        <f t="shared" si="44"/>
        <v>0</v>
      </c>
      <c r="BG136" s="25">
        <f t="shared" si="44"/>
        <v>0</v>
      </c>
      <c r="BH136" s="25">
        <f t="shared" si="44"/>
        <v>0</v>
      </c>
      <c r="BI136" s="25">
        <f t="shared" si="44"/>
        <v>0</v>
      </c>
      <c r="BJ136" s="25">
        <f t="shared" si="44"/>
        <v>0</v>
      </c>
      <c r="BK136" s="25">
        <f t="shared" si="44"/>
        <v>0</v>
      </c>
      <c r="BL136" s="25">
        <f t="shared" si="44"/>
        <v>0</v>
      </c>
    </row>
    <row r="137" spans="1:64" ht="63" x14ac:dyDescent="0.25">
      <c r="A137" s="22" t="s">
        <v>148</v>
      </c>
      <c r="B137" s="23" t="s">
        <v>149</v>
      </c>
      <c r="C137" s="24" t="s">
        <v>87</v>
      </c>
      <c r="D137" s="25">
        <f t="shared" si="41"/>
        <v>0</v>
      </c>
      <c r="E137" s="25">
        <f t="shared" si="37"/>
        <v>0</v>
      </c>
      <c r="F137" s="25">
        <f t="shared" si="37"/>
        <v>0</v>
      </c>
      <c r="G137" s="25">
        <f t="shared" si="37"/>
        <v>0</v>
      </c>
      <c r="H137" s="25">
        <f t="shared" si="37"/>
        <v>0</v>
      </c>
      <c r="I137" s="25">
        <f t="shared" si="37"/>
        <v>0</v>
      </c>
      <c r="J137" s="25">
        <f t="shared" si="37"/>
        <v>0</v>
      </c>
      <c r="K137" s="25">
        <f t="shared" si="37"/>
        <v>0</v>
      </c>
      <c r="L137" s="25">
        <f t="shared" si="37"/>
        <v>0</v>
      </c>
      <c r="M137" s="25">
        <f t="shared" si="37"/>
        <v>0</v>
      </c>
      <c r="N137" s="25">
        <f t="shared" si="37"/>
        <v>0</v>
      </c>
      <c r="O137" s="25">
        <f t="shared" si="37"/>
        <v>0</v>
      </c>
      <c r="P137" s="25">
        <f t="shared" si="37"/>
        <v>0</v>
      </c>
      <c r="Q137" s="25">
        <f t="shared" si="42"/>
        <v>0</v>
      </c>
      <c r="R137" s="25">
        <f t="shared" si="42"/>
        <v>0</v>
      </c>
      <c r="S137" s="25">
        <f t="shared" si="42"/>
        <v>0</v>
      </c>
      <c r="T137" s="25">
        <f t="shared" si="42"/>
        <v>0</v>
      </c>
      <c r="U137" s="25">
        <f t="shared" si="42"/>
        <v>0</v>
      </c>
      <c r="V137" s="25">
        <f t="shared" si="42"/>
        <v>0</v>
      </c>
      <c r="W137" s="25">
        <f t="shared" si="42"/>
        <v>0</v>
      </c>
      <c r="X137" s="25">
        <f t="shared" si="42"/>
        <v>0</v>
      </c>
      <c r="Y137" s="25">
        <f t="shared" si="42"/>
        <v>0</v>
      </c>
      <c r="Z137" s="25">
        <f t="shared" si="42"/>
        <v>0</v>
      </c>
      <c r="AA137" s="25">
        <f t="shared" si="42"/>
        <v>0</v>
      </c>
      <c r="AB137" s="25">
        <f t="shared" si="42"/>
        <v>0</v>
      </c>
      <c r="AC137" s="25">
        <f t="shared" si="42"/>
        <v>0</v>
      </c>
      <c r="AD137" s="25">
        <f t="shared" si="42"/>
        <v>0</v>
      </c>
      <c r="AE137" s="25">
        <f t="shared" si="42"/>
        <v>0</v>
      </c>
      <c r="AF137" s="25">
        <f t="shared" si="42"/>
        <v>0</v>
      </c>
      <c r="AG137" s="25">
        <f t="shared" si="43"/>
        <v>0</v>
      </c>
      <c r="AH137" s="25">
        <f t="shared" si="43"/>
        <v>0</v>
      </c>
      <c r="AI137" s="25">
        <f t="shared" si="43"/>
        <v>0</v>
      </c>
      <c r="AJ137" s="25">
        <f t="shared" si="43"/>
        <v>0</v>
      </c>
      <c r="AK137" s="25">
        <f t="shared" si="43"/>
        <v>0</v>
      </c>
      <c r="AL137" s="25">
        <f t="shared" si="43"/>
        <v>0</v>
      </c>
      <c r="AM137" s="25">
        <f t="shared" si="43"/>
        <v>0</v>
      </c>
      <c r="AN137" s="25">
        <f t="shared" si="43"/>
        <v>0</v>
      </c>
      <c r="AO137" s="25">
        <f t="shared" si="43"/>
        <v>0</v>
      </c>
      <c r="AP137" s="25">
        <f t="shared" si="43"/>
        <v>0</v>
      </c>
      <c r="AQ137" s="25">
        <f t="shared" si="43"/>
        <v>0</v>
      </c>
      <c r="AR137" s="25">
        <f t="shared" si="43"/>
        <v>0</v>
      </c>
      <c r="AS137" s="25">
        <f t="shared" si="43"/>
        <v>0</v>
      </c>
      <c r="AT137" s="25">
        <f t="shared" si="43"/>
        <v>0</v>
      </c>
      <c r="AU137" s="25">
        <f t="shared" si="43"/>
        <v>0</v>
      </c>
      <c r="AV137" s="25">
        <f t="shared" si="43"/>
        <v>0</v>
      </c>
      <c r="AW137" s="25">
        <f t="shared" si="44"/>
        <v>0</v>
      </c>
      <c r="AX137" s="25">
        <f t="shared" si="44"/>
        <v>0</v>
      </c>
      <c r="AY137" s="25">
        <f t="shared" si="44"/>
        <v>0</v>
      </c>
      <c r="AZ137" s="25">
        <f t="shared" si="44"/>
        <v>0</v>
      </c>
      <c r="BA137" s="25">
        <f t="shared" si="44"/>
        <v>0</v>
      </c>
      <c r="BB137" s="25">
        <f t="shared" si="44"/>
        <v>0</v>
      </c>
      <c r="BC137" s="25">
        <f t="shared" si="44"/>
        <v>0</v>
      </c>
      <c r="BD137" s="25">
        <f t="shared" si="44"/>
        <v>0</v>
      </c>
      <c r="BE137" s="25">
        <f t="shared" si="44"/>
        <v>0</v>
      </c>
      <c r="BF137" s="25">
        <f t="shared" si="44"/>
        <v>0</v>
      </c>
      <c r="BG137" s="25">
        <f t="shared" si="44"/>
        <v>0</v>
      </c>
      <c r="BH137" s="25">
        <f t="shared" si="44"/>
        <v>0</v>
      </c>
      <c r="BI137" s="25">
        <f t="shared" si="44"/>
        <v>0</v>
      </c>
      <c r="BJ137" s="25">
        <f t="shared" si="44"/>
        <v>0</v>
      </c>
      <c r="BK137" s="25">
        <f t="shared" si="44"/>
        <v>0</v>
      </c>
      <c r="BL137" s="25">
        <f t="shared" si="44"/>
        <v>0</v>
      </c>
    </row>
    <row r="138" spans="1:64" ht="63" x14ac:dyDescent="0.25">
      <c r="A138" s="22" t="s">
        <v>150</v>
      </c>
      <c r="B138" s="23" t="s">
        <v>151</v>
      </c>
      <c r="C138" s="24" t="s">
        <v>87</v>
      </c>
      <c r="D138" s="25">
        <f t="shared" si="41"/>
        <v>0</v>
      </c>
      <c r="E138" s="25">
        <f t="shared" si="37"/>
        <v>0</v>
      </c>
      <c r="F138" s="25">
        <f t="shared" si="37"/>
        <v>0</v>
      </c>
      <c r="G138" s="25">
        <f t="shared" si="37"/>
        <v>0</v>
      </c>
      <c r="H138" s="25">
        <f t="shared" si="37"/>
        <v>0</v>
      </c>
      <c r="I138" s="25">
        <f t="shared" si="37"/>
        <v>0</v>
      </c>
      <c r="J138" s="25">
        <f t="shared" si="37"/>
        <v>0</v>
      </c>
      <c r="K138" s="25">
        <f t="shared" si="37"/>
        <v>0</v>
      </c>
      <c r="L138" s="25">
        <f t="shared" si="37"/>
        <v>0</v>
      </c>
      <c r="M138" s="25">
        <f t="shared" si="37"/>
        <v>0</v>
      </c>
      <c r="N138" s="25">
        <f t="shared" si="37"/>
        <v>0</v>
      </c>
      <c r="O138" s="25">
        <f t="shared" si="37"/>
        <v>0</v>
      </c>
      <c r="P138" s="25">
        <f t="shared" si="37"/>
        <v>0</v>
      </c>
      <c r="Q138" s="25">
        <f t="shared" si="42"/>
        <v>0</v>
      </c>
      <c r="R138" s="25">
        <f t="shared" si="42"/>
        <v>0</v>
      </c>
      <c r="S138" s="25">
        <f t="shared" si="42"/>
        <v>0</v>
      </c>
      <c r="T138" s="25">
        <f t="shared" si="42"/>
        <v>0</v>
      </c>
      <c r="U138" s="25">
        <f t="shared" si="42"/>
        <v>0</v>
      </c>
      <c r="V138" s="25">
        <f t="shared" si="42"/>
        <v>0</v>
      </c>
      <c r="W138" s="25">
        <f t="shared" si="42"/>
        <v>0</v>
      </c>
      <c r="X138" s="25">
        <f t="shared" si="42"/>
        <v>0</v>
      </c>
      <c r="Y138" s="25">
        <f t="shared" si="42"/>
        <v>0</v>
      </c>
      <c r="Z138" s="25">
        <f t="shared" si="42"/>
        <v>0</v>
      </c>
      <c r="AA138" s="25">
        <f t="shared" si="42"/>
        <v>0</v>
      </c>
      <c r="AB138" s="25">
        <f t="shared" si="42"/>
        <v>0</v>
      </c>
      <c r="AC138" s="25">
        <f t="shared" si="42"/>
        <v>0</v>
      </c>
      <c r="AD138" s="25">
        <f t="shared" si="42"/>
        <v>0</v>
      </c>
      <c r="AE138" s="25">
        <f t="shared" si="42"/>
        <v>0</v>
      </c>
      <c r="AF138" s="25">
        <f t="shared" si="42"/>
        <v>0</v>
      </c>
      <c r="AG138" s="25">
        <f t="shared" si="43"/>
        <v>0</v>
      </c>
      <c r="AH138" s="25">
        <f t="shared" si="43"/>
        <v>0</v>
      </c>
      <c r="AI138" s="25">
        <f t="shared" si="43"/>
        <v>0</v>
      </c>
      <c r="AJ138" s="25">
        <f t="shared" si="43"/>
        <v>0</v>
      </c>
      <c r="AK138" s="25">
        <f t="shared" si="43"/>
        <v>0</v>
      </c>
      <c r="AL138" s="25">
        <f t="shared" si="43"/>
        <v>0</v>
      </c>
      <c r="AM138" s="25">
        <f t="shared" si="43"/>
        <v>0</v>
      </c>
      <c r="AN138" s="25">
        <f t="shared" si="43"/>
        <v>0</v>
      </c>
      <c r="AO138" s="25">
        <f t="shared" si="43"/>
        <v>0</v>
      </c>
      <c r="AP138" s="25">
        <f t="shared" si="43"/>
        <v>0</v>
      </c>
      <c r="AQ138" s="25">
        <f t="shared" si="43"/>
        <v>0</v>
      </c>
      <c r="AR138" s="25">
        <f t="shared" si="43"/>
        <v>0</v>
      </c>
      <c r="AS138" s="25">
        <f t="shared" si="43"/>
        <v>0</v>
      </c>
      <c r="AT138" s="25">
        <f t="shared" si="43"/>
        <v>0</v>
      </c>
      <c r="AU138" s="25">
        <f t="shared" si="43"/>
        <v>0</v>
      </c>
      <c r="AV138" s="25">
        <f t="shared" si="43"/>
        <v>0</v>
      </c>
      <c r="AW138" s="25">
        <f t="shared" si="44"/>
        <v>0</v>
      </c>
      <c r="AX138" s="25">
        <f t="shared" si="44"/>
        <v>0</v>
      </c>
      <c r="AY138" s="25">
        <f t="shared" si="44"/>
        <v>0</v>
      </c>
      <c r="AZ138" s="25">
        <f t="shared" si="44"/>
        <v>0</v>
      </c>
      <c r="BA138" s="25">
        <f t="shared" si="44"/>
        <v>0</v>
      </c>
      <c r="BB138" s="25">
        <f t="shared" si="44"/>
        <v>0</v>
      </c>
      <c r="BC138" s="25">
        <f t="shared" si="44"/>
        <v>0</v>
      </c>
      <c r="BD138" s="25">
        <f t="shared" si="44"/>
        <v>0</v>
      </c>
      <c r="BE138" s="25">
        <f t="shared" si="44"/>
        <v>0</v>
      </c>
      <c r="BF138" s="25">
        <f t="shared" si="44"/>
        <v>0</v>
      </c>
      <c r="BG138" s="25">
        <f t="shared" si="44"/>
        <v>0</v>
      </c>
      <c r="BH138" s="25">
        <f t="shared" si="44"/>
        <v>0</v>
      </c>
      <c r="BI138" s="25">
        <f t="shared" si="44"/>
        <v>0</v>
      </c>
      <c r="BJ138" s="25">
        <f t="shared" si="44"/>
        <v>0</v>
      </c>
      <c r="BK138" s="25">
        <f t="shared" si="44"/>
        <v>0</v>
      </c>
      <c r="BL138" s="25">
        <f t="shared" si="44"/>
        <v>0</v>
      </c>
    </row>
    <row r="139" spans="1:64" ht="63" x14ac:dyDescent="0.25">
      <c r="A139" s="22" t="s">
        <v>152</v>
      </c>
      <c r="B139" s="23" t="s">
        <v>153</v>
      </c>
      <c r="C139" s="24" t="s">
        <v>87</v>
      </c>
      <c r="D139" s="25">
        <f t="shared" si="41"/>
        <v>0</v>
      </c>
      <c r="E139" s="25">
        <f t="shared" si="37"/>
        <v>0</v>
      </c>
      <c r="F139" s="25">
        <f t="shared" si="37"/>
        <v>0</v>
      </c>
      <c r="G139" s="25">
        <f t="shared" si="37"/>
        <v>0</v>
      </c>
      <c r="H139" s="25">
        <f t="shared" si="37"/>
        <v>0</v>
      </c>
      <c r="I139" s="25">
        <f t="shared" si="37"/>
        <v>0</v>
      </c>
      <c r="J139" s="25">
        <f t="shared" si="37"/>
        <v>0</v>
      </c>
      <c r="K139" s="25">
        <f t="shared" si="37"/>
        <v>0</v>
      </c>
      <c r="L139" s="25">
        <f t="shared" si="37"/>
        <v>0</v>
      </c>
      <c r="M139" s="25">
        <f t="shared" si="37"/>
        <v>0</v>
      </c>
      <c r="N139" s="25">
        <f t="shared" si="37"/>
        <v>0</v>
      </c>
      <c r="O139" s="25">
        <f t="shared" si="37"/>
        <v>0</v>
      </c>
      <c r="P139" s="25">
        <f t="shared" si="37"/>
        <v>0</v>
      </c>
      <c r="Q139" s="25">
        <f t="shared" si="42"/>
        <v>0</v>
      </c>
      <c r="R139" s="25">
        <f t="shared" si="42"/>
        <v>0</v>
      </c>
      <c r="S139" s="25">
        <f t="shared" si="42"/>
        <v>0</v>
      </c>
      <c r="T139" s="25">
        <f t="shared" si="42"/>
        <v>0</v>
      </c>
      <c r="U139" s="25">
        <f t="shared" si="42"/>
        <v>0</v>
      </c>
      <c r="V139" s="25">
        <f t="shared" si="42"/>
        <v>0</v>
      </c>
      <c r="W139" s="25">
        <f t="shared" si="42"/>
        <v>0</v>
      </c>
      <c r="X139" s="25">
        <f t="shared" si="42"/>
        <v>0</v>
      </c>
      <c r="Y139" s="25">
        <f t="shared" si="42"/>
        <v>0</v>
      </c>
      <c r="Z139" s="25">
        <f t="shared" si="42"/>
        <v>0</v>
      </c>
      <c r="AA139" s="25">
        <f t="shared" si="42"/>
        <v>0</v>
      </c>
      <c r="AB139" s="25">
        <f t="shared" si="42"/>
        <v>0</v>
      </c>
      <c r="AC139" s="25">
        <f t="shared" si="42"/>
        <v>0</v>
      </c>
      <c r="AD139" s="25">
        <f t="shared" si="42"/>
        <v>0</v>
      </c>
      <c r="AE139" s="25">
        <f t="shared" si="42"/>
        <v>0</v>
      </c>
      <c r="AF139" s="25">
        <f t="shared" si="42"/>
        <v>0</v>
      </c>
      <c r="AG139" s="25">
        <f t="shared" si="43"/>
        <v>0</v>
      </c>
      <c r="AH139" s="25">
        <f t="shared" si="43"/>
        <v>0</v>
      </c>
      <c r="AI139" s="25">
        <f t="shared" si="43"/>
        <v>0</v>
      </c>
      <c r="AJ139" s="25">
        <f t="shared" si="43"/>
        <v>0</v>
      </c>
      <c r="AK139" s="25">
        <f t="shared" si="43"/>
        <v>0</v>
      </c>
      <c r="AL139" s="25">
        <f t="shared" si="43"/>
        <v>0</v>
      </c>
      <c r="AM139" s="25">
        <f t="shared" si="43"/>
        <v>0</v>
      </c>
      <c r="AN139" s="25">
        <f t="shared" si="43"/>
        <v>0</v>
      </c>
      <c r="AO139" s="25">
        <f t="shared" si="43"/>
        <v>0</v>
      </c>
      <c r="AP139" s="25">
        <f t="shared" si="43"/>
        <v>0</v>
      </c>
      <c r="AQ139" s="25">
        <f t="shared" si="43"/>
        <v>0</v>
      </c>
      <c r="AR139" s="25">
        <f t="shared" si="43"/>
        <v>0</v>
      </c>
      <c r="AS139" s="25">
        <f t="shared" si="43"/>
        <v>0</v>
      </c>
      <c r="AT139" s="25">
        <f t="shared" si="43"/>
        <v>0</v>
      </c>
      <c r="AU139" s="25">
        <f t="shared" si="43"/>
        <v>0</v>
      </c>
      <c r="AV139" s="25">
        <f t="shared" si="43"/>
        <v>0</v>
      </c>
      <c r="AW139" s="25">
        <f t="shared" si="44"/>
        <v>0</v>
      </c>
      <c r="AX139" s="25">
        <f t="shared" si="44"/>
        <v>0</v>
      </c>
      <c r="AY139" s="25">
        <f t="shared" si="44"/>
        <v>0</v>
      </c>
      <c r="AZ139" s="25">
        <f t="shared" si="44"/>
        <v>0</v>
      </c>
      <c r="BA139" s="25">
        <f t="shared" si="44"/>
        <v>0</v>
      </c>
      <c r="BB139" s="25">
        <f t="shared" si="44"/>
        <v>0</v>
      </c>
      <c r="BC139" s="25">
        <f t="shared" si="44"/>
        <v>0</v>
      </c>
      <c r="BD139" s="25">
        <f t="shared" si="44"/>
        <v>0</v>
      </c>
      <c r="BE139" s="25">
        <f t="shared" si="44"/>
        <v>0</v>
      </c>
      <c r="BF139" s="25">
        <f t="shared" si="44"/>
        <v>0</v>
      </c>
      <c r="BG139" s="25">
        <f t="shared" si="44"/>
        <v>0</v>
      </c>
      <c r="BH139" s="25">
        <f t="shared" si="44"/>
        <v>0</v>
      </c>
      <c r="BI139" s="25">
        <f t="shared" si="44"/>
        <v>0</v>
      </c>
      <c r="BJ139" s="25">
        <f t="shared" si="44"/>
        <v>0</v>
      </c>
      <c r="BK139" s="25">
        <f t="shared" si="44"/>
        <v>0</v>
      </c>
      <c r="BL139" s="25">
        <f t="shared" si="44"/>
        <v>0</v>
      </c>
    </row>
    <row r="140" spans="1:64" ht="63" x14ac:dyDescent="0.25">
      <c r="A140" s="22" t="s">
        <v>154</v>
      </c>
      <c r="B140" s="23" t="s">
        <v>155</v>
      </c>
      <c r="C140" s="24" t="s">
        <v>87</v>
      </c>
      <c r="D140" s="25">
        <f t="shared" si="41"/>
        <v>0</v>
      </c>
      <c r="E140" s="25">
        <f t="shared" si="37"/>
        <v>0</v>
      </c>
      <c r="F140" s="25">
        <f t="shared" si="37"/>
        <v>0</v>
      </c>
      <c r="G140" s="25">
        <f t="shared" si="37"/>
        <v>0</v>
      </c>
      <c r="H140" s="25">
        <f t="shared" ref="H140:P164" si="45">IFERROR(IFERROR(SUM(T140,AF140,AR140,BD140),"нд"),"нд")</f>
        <v>0</v>
      </c>
      <c r="I140" s="25">
        <f t="shared" si="45"/>
        <v>0</v>
      </c>
      <c r="J140" s="25">
        <f t="shared" si="45"/>
        <v>0</v>
      </c>
      <c r="K140" s="25">
        <f t="shared" si="45"/>
        <v>0</v>
      </c>
      <c r="L140" s="25">
        <f t="shared" si="45"/>
        <v>0</v>
      </c>
      <c r="M140" s="25">
        <f t="shared" si="45"/>
        <v>0</v>
      </c>
      <c r="N140" s="25">
        <f t="shared" si="45"/>
        <v>0</v>
      </c>
      <c r="O140" s="25">
        <f t="shared" si="45"/>
        <v>0</v>
      </c>
      <c r="P140" s="25">
        <f t="shared" si="45"/>
        <v>0</v>
      </c>
      <c r="Q140" s="25">
        <f t="shared" si="42"/>
        <v>0</v>
      </c>
      <c r="R140" s="25">
        <f t="shared" si="42"/>
        <v>0</v>
      </c>
      <c r="S140" s="25">
        <f t="shared" si="42"/>
        <v>0</v>
      </c>
      <c r="T140" s="25">
        <f t="shared" si="42"/>
        <v>0</v>
      </c>
      <c r="U140" s="25">
        <f t="shared" si="42"/>
        <v>0</v>
      </c>
      <c r="V140" s="25">
        <f t="shared" si="42"/>
        <v>0</v>
      </c>
      <c r="W140" s="25">
        <f t="shared" si="42"/>
        <v>0</v>
      </c>
      <c r="X140" s="25">
        <f t="shared" si="42"/>
        <v>0</v>
      </c>
      <c r="Y140" s="25">
        <f t="shared" si="42"/>
        <v>0</v>
      </c>
      <c r="Z140" s="25">
        <f t="shared" si="42"/>
        <v>0</v>
      </c>
      <c r="AA140" s="25">
        <f t="shared" si="42"/>
        <v>0</v>
      </c>
      <c r="AB140" s="25">
        <f t="shared" si="42"/>
        <v>0</v>
      </c>
      <c r="AC140" s="25">
        <f t="shared" si="42"/>
        <v>0</v>
      </c>
      <c r="AD140" s="25">
        <f t="shared" si="42"/>
        <v>0</v>
      </c>
      <c r="AE140" s="25">
        <f t="shared" si="42"/>
        <v>0</v>
      </c>
      <c r="AF140" s="25">
        <f t="shared" si="42"/>
        <v>0</v>
      </c>
      <c r="AG140" s="25">
        <f t="shared" si="43"/>
        <v>0</v>
      </c>
      <c r="AH140" s="25">
        <f t="shared" si="43"/>
        <v>0</v>
      </c>
      <c r="AI140" s="25">
        <f t="shared" si="43"/>
        <v>0</v>
      </c>
      <c r="AJ140" s="25">
        <f t="shared" si="43"/>
        <v>0</v>
      </c>
      <c r="AK140" s="25">
        <f t="shared" si="43"/>
        <v>0</v>
      </c>
      <c r="AL140" s="25">
        <f t="shared" si="43"/>
        <v>0</v>
      </c>
      <c r="AM140" s="25">
        <f t="shared" si="43"/>
        <v>0</v>
      </c>
      <c r="AN140" s="25">
        <f t="shared" si="43"/>
        <v>0</v>
      </c>
      <c r="AO140" s="25">
        <f t="shared" si="43"/>
        <v>0</v>
      </c>
      <c r="AP140" s="25">
        <f t="shared" si="43"/>
        <v>0</v>
      </c>
      <c r="AQ140" s="25">
        <f t="shared" si="43"/>
        <v>0</v>
      </c>
      <c r="AR140" s="25">
        <f t="shared" si="43"/>
        <v>0</v>
      </c>
      <c r="AS140" s="25">
        <f t="shared" si="43"/>
        <v>0</v>
      </c>
      <c r="AT140" s="25">
        <f t="shared" si="43"/>
        <v>0</v>
      </c>
      <c r="AU140" s="25">
        <f t="shared" si="43"/>
        <v>0</v>
      </c>
      <c r="AV140" s="25">
        <f t="shared" si="43"/>
        <v>0</v>
      </c>
      <c r="AW140" s="25">
        <f t="shared" si="44"/>
        <v>0</v>
      </c>
      <c r="AX140" s="25">
        <f t="shared" si="44"/>
        <v>0</v>
      </c>
      <c r="AY140" s="25">
        <f t="shared" si="44"/>
        <v>0</v>
      </c>
      <c r="AZ140" s="25">
        <f t="shared" si="44"/>
        <v>0</v>
      </c>
      <c r="BA140" s="25">
        <f t="shared" si="44"/>
        <v>0</v>
      </c>
      <c r="BB140" s="25">
        <f t="shared" si="44"/>
        <v>0</v>
      </c>
      <c r="BC140" s="25">
        <f t="shared" si="44"/>
        <v>0</v>
      </c>
      <c r="BD140" s="25">
        <f t="shared" si="44"/>
        <v>0</v>
      </c>
      <c r="BE140" s="25">
        <f t="shared" si="44"/>
        <v>0</v>
      </c>
      <c r="BF140" s="25">
        <f t="shared" si="44"/>
        <v>0</v>
      </c>
      <c r="BG140" s="25">
        <f t="shared" si="44"/>
        <v>0</v>
      </c>
      <c r="BH140" s="25">
        <f t="shared" si="44"/>
        <v>0</v>
      </c>
      <c r="BI140" s="25">
        <f t="shared" si="44"/>
        <v>0</v>
      </c>
      <c r="BJ140" s="25">
        <f t="shared" si="44"/>
        <v>0</v>
      </c>
      <c r="BK140" s="25">
        <f t="shared" si="44"/>
        <v>0</v>
      </c>
      <c r="BL140" s="25">
        <f t="shared" si="44"/>
        <v>0</v>
      </c>
    </row>
    <row r="141" spans="1:64" ht="63" x14ac:dyDescent="0.25">
      <c r="A141" s="22" t="s">
        <v>156</v>
      </c>
      <c r="B141" s="23" t="s">
        <v>157</v>
      </c>
      <c r="C141" s="24" t="s">
        <v>87</v>
      </c>
      <c r="D141" s="25">
        <f>IFERROR(SUM(D142,D145),"нд")</f>
        <v>0</v>
      </c>
      <c r="E141" s="25">
        <f t="shared" ref="E141:G164" si="46">IFERROR(IFERROR(SUM(Q141,AC141,AO141,BA141),"нд"),"нд")</f>
        <v>67.959181000000001</v>
      </c>
      <c r="F141" s="25">
        <f t="shared" si="46"/>
        <v>0</v>
      </c>
      <c r="G141" s="25">
        <f t="shared" si="46"/>
        <v>0</v>
      </c>
      <c r="H141" s="25">
        <f t="shared" si="45"/>
        <v>0</v>
      </c>
      <c r="I141" s="25">
        <f t="shared" si="45"/>
        <v>0</v>
      </c>
      <c r="J141" s="25">
        <f t="shared" si="45"/>
        <v>0</v>
      </c>
      <c r="K141" s="25">
        <f t="shared" si="45"/>
        <v>0</v>
      </c>
      <c r="L141" s="25">
        <f t="shared" si="45"/>
        <v>6</v>
      </c>
      <c r="M141" s="25">
        <f t="shared" si="45"/>
        <v>0</v>
      </c>
      <c r="N141" s="25">
        <f t="shared" si="45"/>
        <v>0</v>
      </c>
      <c r="O141" s="25">
        <f t="shared" si="45"/>
        <v>0</v>
      </c>
      <c r="P141" s="25">
        <f t="shared" si="45"/>
        <v>0</v>
      </c>
      <c r="Q141" s="25">
        <f t="shared" ref="Q141:BL141" si="47">IFERROR(SUM(Q142,Q145),"нд")</f>
        <v>0</v>
      </c>
      <c r="R141" s="25">
        <f t="shared" si="47"/>
        <v>0</v>
      </c>
      <c r="S141" s="25">
        <f t="shared" si="47"/>
        <v>0</v>
      </c>
      <c r="T141" s="25">
        <f t="shared" si="47"/>
        <v>0</v>
      </c>
      <c r="U141" s="25">
        <f t="shared" si="47"/>
        <v>0</v>
      </c>
      <c r="V141" s="25">
        <f t="shared" si="47"/>
        <v>0</v>
      </c>
      <c r="W141" s="25">
        <f t="shared" si="47"/>
        <v>0</v>
      </c>
      <c r="X141" s="25">
        <f t="shared" si="47"/>
        <v>0</v>
      </c>
      <c r="Y141" s="25">
        <f t="shared" si="47"/>
        <v>0</v>
      </c>
      <c r="Z141" s="25">
        <f t="shared" si="47"/>
        <v>0</v>
      </c>
      <c r="AA141" s="25">
        <f t="shared" si="47"/>
        <v>0</v>
      </c>
      <c r="AB141" s="25">
        <f t="shared" si="47"/>
        <v>0</v>
      </c>
      <c r="AC141" s="25">
        <f t="shared" si="47"/>
        <v>0</v>
      </c>
      <c r="AD141" s="25">
        <f t="shared" si="47"/>
        <v>0</v>
      </c>
      <c r="AE141" s="25">
        <f t="shared" si="47"/>
        <v>0</v>
      </c>
      <c r="AF141" s="25">
        <f t="shared" si="47"/>
        <v>0</v>
      </c>
      <c r="AG141" s="25">
        <f t="shared" si="47"/>
        <v>0</v>
      </c>
      <c r="AH141" s="25">
        <f t="shared" si="47"/>
        <v>0</v>
      </c>
      <c r="AI141" s="25">
        <f t="shared" si="47"/>
        <v>0</v>
      </c>
      <c r="AJ141" s="25">
        <f t="shared" si="47"/>
        <v>0</v>
      </c>
      <c r="AK141" s="25">
        <f t="shared" si="47"/>
        <v>0</v>
      </c>
      <c r="AL141" s="25">
        <f t="shared" si="47"/>
        <v>0</v>
      </c>
      <c r="AM141" s="25">
        <f t="shared" si="47"/>
        <v>0</v>
      </c>
      <c r="AN141" s="25">
        <f t="shared" si="47"/>
        <v>0</v>
      </c>
      <c r="AO141" s="25">
        <f t="shared" si="47"/>
        <v>0</v>
      </c>
      <c r="AP141" s="25">
        <f t="shared" si="47"/>
        <v>0</v>
      </c>
      <c r="AQ141" s="25">
        <f t="shared" si="47"/>
        <v>0</v>
      </c>
      <c r="AR141" s="25">
        <f t="shared" si="47"/>
        <v>0</v>
      </c>
      <c r="AS141" s="25">
        <f t="shared" si="47"/>
        <v>0</v>
      </c>
      <c r="AT141" s="25">
        <f t="shared" si="47"/>
        <v>0</v>
      </c>
      <c r="AU141" s="25">
        <f t="shared" si="47"/>
        <v>0</v>
      </c>
      <c r="AV141" s="25">
        <f t="shared" si="47"/>
        <v>0</v>
      </c>
      <c r="AW141" s="25">
        <f t="shared" si="47"/>
        <v>0</v>
      </c>
      <c r="AX141" s="25">
        <f t="shared" si="47"/>
        <v>0</v>
      </c>
      <c r="AY141" s="25">
        <f t="shared" si="47"/>
        <v>0</v>
      </c>
      <c r="AZ141" s="25">
        <f t="shared" si="47"/>
        <v>0</v>
      </c>
      <c r="BA141" s="25">
        <f t="shared" si="47"/>
        <v>67.959181000000001</v>
      </c>
      <c r="BB141" s="25">
        <f t="shared" si="47"/>
        <v>0</v>
      </c>
      <c r="BC141" s="25">
        <f t="shared" si="47"/>
        <v>0</v>
      </c>
      <c r="BD141" s="25">
        <f t="shared" si="47"/>
        <v>0</v>
      </c>
      <c r="BE141" s="25">
        <f t="shared" si="47"/>
        <v>0</v>
      </c>
      <c r="BF141" s="25">
        <f t="shared" si="47"/>
        <v>0</v>
      </c>
      <c r="BG141" s="25">
        <f t="shared" si="47"/>
        <v>0</v>
      </c>
      <c r="BH141" s="25">
        <f t="shared" si="47"/>
        <v>6</v>
      </c>
      <c r="BI141" s="25">
        <f t="shared" si="47"/>
        <v>0</v>
      </c>
      <c r="BJ141" s="25">
        <f t="shared" si="47"/>
        <v>0</v>
      </c>
      <c r="BK141" s="25">
        <f t="shared" si="47"/>
        <v>0</v>
      </c>
      <c r="BL141" s="25">
        <f t="shared" si="47"/>
        <v>0</v>
      </c>
    </row>
    <row r="142" spans="1:64" ht="47.25" x14ac:dyDescent="0.25">
      <c r="A142" s="22" t="s">
        <v>158</v>
      </c>
      <c r="B142" s="23" t="s">
        <v>159</v>
      </c>
      <c r="C142" s="24" t="s">
        <v>87</v>
      </c>
      <c r="D142" s="25">
        <f>IFERROR(SUM(D143:D144),"нд")</f>
        <v>0</v>
      </c>
      <c r="E142" s="25">
        <f t="shared" si="46"/>
        <v>67.959181000000001</v>
      </c>
      <c r="F142" s="25">
        <f t="shared" si="46"/>
        <v>0</v>
      </c>
      <c r="G142" s="25">
        <f t="shared" si="46"/>
        <v>0</v>
      </c>
      <c r="H142" s="25">
        <f t="shared" si="45"/>
        <v>0</v>
      </c>
      <c r="I142" s="25">
        <f t="shared" si="45"/>
        <v>0</v>
      </c>
      <c r="J142" s="25">
        <f t="shared" si="45"/>
        <v>0</v>
      </c>
      <c r="K142" s="25">
        <f t="shared" si="45"/>
        <v>0</v>
      </c>
      <c r="L142" s="25">
        <f t="shared" si="45"/>
        <v>6</v>
      </c>
      <c r="M142" s="25">
        <f t="shared" si="45"/>
        <v>0</v>
      </c>
      <c r="N142" s="25">
        <f t="shared" si="45"/>
        <v>0</v>
      </c>
      <c r="O142" s="25">
        <f t="shared" si="45"/>
        <v>0</v>
      </c>
      <c r="P142" s="25">
        <f t="shared" si="45"/>
        <v>0</v>
      </c>
      <c r="Q142" s="25">
        <f t="shared" ref="Q142:BL142" si="48">IFERROR(SUM(Q143:Q144),"нд")</f>
        <v>0</v>
      </c>
      <c r="R142" s="25">
        <f t="shared" si="48"/>
        <v>0</v>
      </c>
      <c r="S142" s="25">
        <f t="shared" si="48"/>
        <v>0</v>
      </c>
      <c r="T142" s="25">
        <f t="shared" si="48"/>
        <v>0</v>
      </c>
      <c r="U142" s="25">
        <f t="shared" si="48"/>
        <v>0</v>
      </c>
      <c r="V142" s="25">
        <f t="shared" si="48"/>
        <v>0</v>
      </c>
      <c r="W142" s="25">
        <f t="shared" si="48"/>
        <v>0</v>
      </c>
      <c r="X142" s="25">
        <f t="shared" si="48"/>
        <v>0</v>
      </c>
      <c r="Y142" s="25">
        <f t="shared" si="48"/>
        <v>0</v>
      </c>
      <c r="Z142" s="25">
        <f t="shared" si="48"/>
        <v>0</v>
      </c>
      <c r="AA142" s="25">
        <f t="shared" si="48"/>
        <v>0</v>
      </c>
      <c r="AB142" s="25">
        <f t="shared" si="48"/>
        <v>0</v>
      </c>
      <c r="AC142" s="25">
        <f t="shared" si="48"/>
        <v>0</v>
      </c>
      <c r="AD142" s="25">
        <f t="shared" si="48"/>
        <v>0</v>
      </c>
      <c r="AE142" s="25">
        <f t="shared" si="48"/>
        <v>0</v>
      </c>
      <c r="AF142" s="25">
        <f t="shared" si="48"/>
        <v>0</v>
      </c>
      <c r="AG142" s="25">
        <f t="shared" si="48"/>
        <v>0</v>
      </c>
      <c r="AH142" s="25">
        <f t="shared" si="48"/>
        <v>0</v>
      </c>
      <c r="AI142" s="25">
        <f t="shared" si="48"/>
        <v>0</v>
      </c>
      <c r="AJ142" s="25">
        <f t="shared" si="48"/>
        <v>0</v>
      </c>
      <c r="AK142" s="25">
        <f t="shared" si="48"/>
        <v>0</v>
      </c>
      <c r="AL142" s="25">
        <f t="shared" si="48"/>
        <v>0</v>
      </c>
      <c r="AM142" s="25">
        <f t="shared" si="48"/>
        <v>0</v>
      </c>
      <c r="AN142" s="25">
        <f t="shared" si="48"/>
        <v>0</v>
      </c>
      <c r="AO142" s="25">
        <f t="shared" si="48"/>
        <v>0</v>
      </c>
      <c r="AP142" s="25">
        <f t="shared" si="48"/>
        <v>0</v>
      </c>
      <c r="AQ142" s="25">
        <f t="shared" si="48"/>
        <v>0</v>
      </c>
      <c r="AR142" s="25">
        <f t="shared" si="48"/>
        <v>0</v>
      </c>
      <c r="AS142" s="25">
        <f t="shared" si="48"/>
        <v>0</v>
      </c>
      <c r="AT142" s="25">
        <f t="shared" si="48"/>
        <v>0</v>
      </c>
      <c r="AU142" s="25">
        <f t="shared" si="48"/>
        <v>0</v>
      </c>
      <c r="AV142" s="25">
        <f t="shared" si="48"/>
        <v>0</v>
      </c>
      <c r="AW142" s="25">
        <f t="shared" si="48"/>
        <v>0</v>
      </c>
      <c r="AX142" s="25">
        <f t="shared" si="48"/>
        <v>0</v>
      </c>
      <c r="AY142" s="25">
        <f t="shared" si="48"/>
        <v>0</v>
      </c>
      <c r="AZ142" s="25">
        <f t="shared" si="48"/>
        <v>0</v>
      </c>
      <c r="BA142" s="25">
        <f t="shared" si="48"/>
        <v>67.959181000000001</v>
      </c>
      <c r="BB142" s="25">
        <f t="shared" si="48"/>
        <v>0</v>
      </c>
      <c r="BC142" s="25">
        <f t="shared" si="48"/>
        <v>0</v>
      </c>
      <c r="BD142" s="25">
        <f t="shared" si="48"/>
        <v>0</v>
      </c>
      <c r="BE142" s="25">
        <f t="shared" si="48"/>
        <v>0</v>
      </c>
      <c r="BF142" s="25">
        <f t="shared" si="48"/>
        <v>0</v>
      </c>
      <c r="BG142" s="25">
        <f t="shared" si="48"/>
        <v>0</v>
      </c>
      <c r="BH142" s="25">
        <f t="shared" si="48"/>
        <v>6</v>
      </c>
      <c r="BI142" s="25">
        <f t="shared" si="48"/>
        <v>0</v>
      </c>
      <c r="BJ142" s="25">
        <f t="shared" si="48"/>
        <v>0</v>
      </c>
      <c r="BK142" s="25">
        <f t="shared" si="48"/>
        <v>0</v>
      </c>
      <c r="BL142" s="25">
        <f t="shared" si="48"/>
        <v>0</v>
      </c>
    </row>
    <row r="143" spans="1:64" ht="94.5" x14ac:dyDescent="0.25">
      <c r="A143" s="22" t="s">
        <v>158</v>
      </c>
      <c r="B143" s="23" t="s">
        <v>160</v>
      </c>
      <c r="C143" s="24" t="s">
        <v>161</v>
      </c>
      <c r="D143" s="25" t="s">
        <v>104</v>
      </c>
      <c r="E143" s="25">
        <f t="shared" si="46"/>
        <v>50.020090000000003</v>
      </c>
      <c r="F143" s="25">
        <f t="shared" si="46"/>
        <v>0</v>
      </c>
      <c r="G143" s="25">
        <f t="shared" si="46"/>
        <v>0</v>
      </c>
      <c r="H143" s="25">
        <f t="shared" si="45"/>
        <v>0</v>
      </c>
      <c r="I143" s="25">
        <f t="shared" si="45"/>
        <v>0</v>
      </c>
      <c r="J143" s="25">
        <f t="shared" si="45"/>
        <v>0</v>
      </c>
      <c r="K143" s="25">
        <f t="shared" si="45"/>
        <v>0</v>
      </c>
      <c r="L143" s="25">
        <f t="shared" si="45"/>
        <v>5</v>
      </c>
      <c r="M143" s="25">
        <f t="shared" si="45"/>
        <v>0</v>
      </c>
      <c r="N143" s="25">
        <f t="shared" si="45"/>
        <v>0</v>
      </c>
      <c r="O143" s="25">
        <f t="shared" si="45"/>
        <v>0</v>
      </c>
      <c r="P143" s="25">
        <f t="shared" si="45"/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50.020090000000003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5</v>
      </c>
      <c r="BI143" s="25">
        <v>0</v>
      </c>
      <c r="BJ143" s="25">
        <v>0</v>
      </c>
      <c r="BK143" s="25">
        <v>0</v>
      </c>
      <c r="BL143" s="25">
        <v>0</v>
      </c>
    </row>
    <row r="144" spans="1:64" ht="78.75" x14ac:dyDescent="0.25">
      <c r="A144" s="22" t="s">
        <v>158</v>
      </c>
      <c r="B144" s="23" t="s">
        <v>178</v>
      </c>
      <c r="C144" s="24" t="s">
        <v>179</v>
      </c>
      <c r="D144" s="25" t="s">
        <v>104</v>
      </c>
      <c r="E144" s="25">
        <f t="shared" si="46"/>
        <v>17.939091000000001</v>
      </c>
      <c r="F144" s="25">
        <f t="shared" si="46"/>
        <v>0</v>
      </c>
      <c r="G144" s="25">
        <f t="shared" si="46"/>
        <v>0</v>
      </c>
      <c r="H144" s="25">
        <f t="shared" si="45"/>
        <v>0</v>
      </c>
      <c r="I144" s="25">
        <f t="shared" si="45"/>
        <v>0</v>
      </c>
      <c r="J144" s="25">
        <f t="shared" si="45"/>
        <v>0</v>
      </c>
      <c r="K144" s="25">
        <f t="shared" si="45"/>
        <v>0</v>
      </c>
      <c r="L144" s="25">
        <f t="shared" si="45"/>
        <v>1</v>
      </c>
      <c r="M144" s="25">
        <f t="shared" si="45"/>
        <v>0</v>
      </c>
      <c r="N144" s="25">
        <f t="shared" si="45"/>
        <v>0</v>
      </c>
      <c r="O144" s="25">
        <f t="shared" si="45"/>
        <v>0</v>
      </c>
      <c r="P144" s="25">
        <f t="shared" si="45"/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17.939091000000001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1</v>
      </c>
      <c r="BI144" s="25">
        <v>0</v>
      </c>
      <c r="BJ144" s="25">
        <v>0</v>
      </c>
      <c r="BK144" s="25">
        <v>0</v>
      </c>
      <c r="BL144" s="25">
        <v>0</v>
      </c>
    </row>
    <row r="145" spans="1:64" ht="63" x14ac:dyDescent="0.25">
      <c r="A145" s="22" t="s">
        <v>162</v>
      </c>
      <c r="B145" s="23" t="s">
        <v>163</v>
      </c>
      <c r="C145" s="24" t="s">
        <v>87</v>
      </c>
      <c r="D145" s="25">
        <f>IFERROR(0,"нд")</f>
        <v>0</v>
      </c>
      <c r="E145" s="25">
        <f t="shared" si="46"/>
        <v>0</v>
      </c>
      <c r="F145" s="25">
        <f t="shared" si="46"/>
        <v>0</v>
      </c>
      <c r="G145" s="25">
        <f t="shared" si="46"/>
        <v>0</v>
      </c>
      <c r="H145" s="25">
        <f t="shared" si="45"/>
        <v>0</v>
      </c>
      <c r="I145" s="25">
        <f t="shared" si="45"/>
        <v>0</v>
      </c>
      <c r="J145" s="25">
        <f t="shared" si="45"/>
        <v>0</v>
      </c>
      <c r="K145" s="25">
        <f t="shared" si="45"/>
        <v>0</v>
      </c>
      <c r="L145" s="25">
        <f t="shared" si="45"/>
        <v>0</v>
      </c>
      <c r="M145" s="25">
        <f t="shared" si="45"/>
        <v>0</v>
      </c>
      <c r="N145" s="25">
        <f t="shared" si="45"/>
        <v>0</v>
      </c>
      <c r="O145" s="25">
        <f t="shared" si="45"/>
        <v>0</v>
      </c>
      <c r="P145" s="25">
        <f t="shared" si="45"/>
        <v>0</v>
      </c>
      <c r="Q145" s="25">
        <f t="shared" ref="Q145:BL145" si="49">IFERROR(0,"нд")</f>
        <v>0</v>
      </c>
      <c r="R145" s="25">
        <f t="shared" si="49"/>
        <v>0</v>
      </c>
      <c r="S145" s="25">
        <f t="shared" si="49"/>
        <v>0</v>
      </c>
      <c r="T145" s="25">
        <f t="shared" si="49"/>
        <v>0</v>
      </c>
      <c r="U145" s="25">
        <f t="shared" si="49"/>
        <v>0</v>
      </c>
      <c r="V145" s="25">
        <f t="shared" si="49"/>
        <v>0</v>
      </c>
      <c r="W145" s="25">
        <f t="shared" si="49"/>
        <v>0</v>
      </c>
      <c r="X145" s="25">
        <f t="shared" si="49"/>
        <v>0</v>
      </c>
      <c r="Y145" s="25">
        <f t="shared" si="49"/>
        <v>0</v>
      </c>
      <c r="Z145" s="25">
        <f t="shared" si="49"/>
        <v>0</v>
      </c>
      <c r="AA145" s="25">
        <f t="shared" si="49"/>
        <v>0</v>
      </c>
      <c r="AB145" s="25">
        <f t="shared" si="49"/>
        <v>0</v>
      </c>
      <c r="AC145" s="25">
        <f t="shared" si="49"/>
        <v>0</v>
      </c>
      <c r="AD145" s="25">
        <f t="shared" si="49"/>
        <v>0</v>
      </c>
      <c r="AE145" s="25">
        <f t="shared" si="49"/>
        <v>0</v>
      </c>
      <c r="AF145" s="25">
        <f t="shared" si="49"/>
        <v>0</v>
      </c>
      <c r="AG145" s="25">
        <f t="shared" si="49"/>
        <v>0</v>
      </c>
      <c r="AH145" s="25">
        <f t="shared" si="49"/>
        <v>0</v>
      </c>
      <c r="AI145" s="25">
        <f t="shared" si="49"/>
        <v>0</v>
      </c>
      <c r="AJ145" s="25">
        <f t="shared" si="49"/>
        <v>0</v>
      </c>
      <c r="AK145" s="25">
        <f t="shared" si="49"/>
        <v>0</v>
      </c>
      <c r="AL145" s="25">
        <f t="shared" si="49"/>
        <v>0</v>
      </c>
      <c r="AM145" s="25">
        <f t="shared" si="49"/>
        <v>0</v>
      </c>
      <c r="AN145" s="25">
        <f t="shared" si="49"/>
        <v>0</v>
      </c>
      <c r="AO145" s="25">
        <f t="shared" si="49"/>
        <v>0</v>
      </c>
      <c r="AP145" s="25">
        <f t="shared" si="49"/>
        <v>0</v>
      </c>
      <c r="AQ145" s="25">
        <f t="shared" si="49"/>
        <v>0</v>
      </c>
      <c r="AR145" s="25">
        <f t="shared" si="49"/>
        <v>0</v>
      </c>
      <c r="AS145" s="25">
        <f t="shared" si="49"/>
        <v>0</v>
      </c>
      <c r="AT145" s="25">
        <f t="shared" si="49"/>
        <v>0</v>
      </c>
      <c r="AU145" s="25">
        <f t="shared" si="49"/>
        <v>0</v>
      </c>
      <c r="AV145" s="25">
        <f t="shared" si="49"/>
        <v>0</v>
      </c>
      <c r="AW145" s="25">
        <f t="shared" si="49"/>
        <v>0</v>
      </c>
      <c r="AX145" s="25">
        <f t="shared" si="49"/>
        <v>0</v>
      </c>
      <c r="AY145" s="25">
        <f t="shared" si="49"/>
        <v>0</v>
      </c>
      <c r="AZ145" s="25">
        <f t="shared" si="49"/>
        <v>0</v>
      </c>
      <c r="BA145" s="25">
        <f t="shared" si="49"/>
        <v>0</v>
      </c>
      <c r="BB145" s="25">
        <f t="shared" si="49"/>
        <v>0</v>
      </c>
      <c r="BC145" s="25">
        <f t="shared" si="49"/>
        <v>0</v>
      </c>
      <c r="BD145" s="25">
        <f t="shared" si="49"/>
        <v>0</v>
      </c>
      <c r="BE145" s="25">
        <f t="shared" si="49"/>
        <v>0</v>
      </c>
      <c r="BF145" s="25">
        <f t="shared" si="49"/>
        <v>0</v>
      </c>
      <c r="BG145" s="25">
        <f t="shared" si="49"/>
        <v>0</v>
      </c>
      <c r="BH145" s="25">
        <f t="shared" si="49"/>
        <v>0</v>
      </c>
      <c r="BI145" s="25">
        <f t="shared" si="49"/>
        <v>0</v>
      </c>
      <c r="BJ145" s="25">
        <f t="shared" si="49"/>
        <v>0</v>
      </c>
      <c r="BK145" s="25">
        <f t="shared" si="49"/>
        <v>0</v>
      </c>
      <c r="BL145" s="25">
        <f t="shared" si="49"/>
        <v>0</v>
      </c>
    </row>
    <row r="146" spans="1:64" ht="94.5" x14ac:dyDescent="0.25">
      <c r="A146" s="22">
        <v>1.3</v>
      </c>
      <c r="B146" s="23" t="s">
        <v>164</v>
      </c>
      <c r="C146" s="24" t="s">
        <v>87</v>
      </c>
      <c r="D146" s="25">
        <f>IFERROR(SUM(D147,D148),"нд")</f>
        <v>0</v>
      </c>
      <c r="E146" s="25">
        <f t="shared" si="46"/>
        <v>0</v>
      </c>
      <c r="F146" s="25">
        <f t="shared" si="46"/>
        <v>0</v>
      </c>
      <c r="G146" s="25">
        <f t="shared" si="46"/>
        <v>0</v>
      </c>
      <c r="H146" s="25">
        <f t="shared" si="45"/>
        <v>0</v>
      </c>
      <c r="I146" s="25">
        <f t="shared" si="45"/>
        <v>0</v>
      </c>
      <c r="J146" s="25">
        <f t="shared" si="45"/>
        <v>0</v>
      </c>
      <c r="K146" s="25">
        <f t="shared" si="45"/>
        <v>0</v>
      </c>
      <c r="L146" s="25">
        <f t="shared" si="45"/>
        <v>0</v>
      </c>
      <c r="M146" s="25">
        <f t="shared" si="45"/>
        <v>0</v>
      </c>
      <c r="N146" s="25">
        <f t="shared" si="45"/>
        <v>0</v>
      </c>
      <c r="O146" s="25">
        <f t="shared" si="45"/>
        <v>0</v>
      </c>
      <c r="P146" s="25">
        <f t="shared" si="45"/>
        <v>0</v>
      </c>
      <c r="Q146" s="25">
        <f t="shared" ref="Q146:BL146" si="50">IFERROR(SUM(Q147,Q148),"нд")</f>
        <v>0</v>
      </c>
      <c r="R146" s="25">
        <f t="shared" si="50"/>
        <v>0</v>
      </c>
      <c r="S146" s="25">
        <f t="shared" si="50"/>
        <v>0</v>
      </c>
      <c r="T146" s="25">
        <f t="shared" si="50"/>
        <v>0</v>
      </c>
      <c r="U146" s="25">
        <f t="shared" si="50"/>
        <v>0</v>
      </c>
      <c r="V146" s="25">
        <f t="shared" si="50"/>
        <v>0</v>
      </c>
      <c r="W146" s="25">
        <f t="shared" si="50"/>
        <v>0</v>
      </c>
      <c r="X146" s="25">
        <f t="shared" si="50"/>
        <v>0</v>
      </c>
      <c r="Y146" s="25">
        <f t="shared" si="50"/>
        <v>0</v>
      </c>
      <c r="Z146" s="25">
        <f t="shared" si="50"/>
        <v>0</v>
      </c>
      <c r="AA146" s="25">
        <f t="shared" si="50"/>
        <v>0</v>
      </c>
      <c r="AB146" s="25">
        <f t="shared" si="50"/>
        <v>0</v>
      </c>
      <c r="AC146" s="25">
        <f t="shared" si="50"/>
        <v>0</v>
      </c>
      <c r="AD146" s="25">
        <f t="shared" si="50"/>
        <v>0</v>
      </c>
      <c r="AE146" s="25">
        <f t="shared" si="50"/>
        <v>0</v>
      </c>
      <c r="AF146" s="25">
        <f t="shared" si="50"/>
        <v>0</v>
      </c>
      <c r="AG146" s="25">
        <f t="shared" si="50"/>
        <v>0</v>
      </c>
      <c r="AH146" s="25">
        <f t="shared" si="50"/>
        <v>0</v>
      </c>
      <c r="AI146" s="25">
        <f t="shared" si="50"/>
        <v>0</v>
      </c>
      <c r="AJ146" s="25">
        <f t="shared" si="50"/>
        <v>0</v>
      </c>
      <c r="AK146" s="25">
        <f t="shared" si="50"/>
        <v>0</v>
      </c>
      <c r="AL146" s="25">
        <f t="shared" si="50"/>
        <v>0</v>
      </c>
      <c r="AM146" s="25">
        <f t="shared" si="50"/>
        <v>0</v>
      </c>
      <c r="AN146" s="25">
        <f t="shared" si="50"/>
        <v>0</v>
      </c>
      <c r="AO146" s="25">
        <f t="shared" si="50"/>
        <v>0</v>
      </c>
      <c r="AP146" s="25">
        <f t="shared" si="50"/>
        <v>0</v>
      </c>
      <c r="AQ146" s="25">
        <f t="shared" si="50"/>
        <v>0</v>
      </c>
      <c r="AR146" s="25">
        <f t="shared" si="50"/>
        <v>0</v>
      </c>
      <c r="AS146" s="25">
        <f t="shared" si="50"/>
        <v>0</v>
      </c>
      <c r="AT146" s="25">
        <f t="shared" si="50"/>
        <v>0</v>
      </c>
      <c r="AU146" s="25">
        <f t="shared" si="50"/>
        <v>0</v>
      </c>
      <c r="AV146" s="25">
        <f t="shared" si="50"/>
        <v>0</v>
      </c>
      <c r="AW146" s="25">
        <f t="shared" si="50"/>
        <v>0</v>
      </c>
      <c r="AX146" s="25">
        <f t="shared" si="50"/>
        <v>0</v>
      </c>
      <c r="AY146" s="25">
        <f t="shared" si="50"/>
        <v>0</v>
      </c>
      <c r="AZ146" s="25">
        <f t="shared" si="50"/>
        <v>0</v>
      </c>
      <c r="BA146" s="25">
        <f t="shared" si="50"/>
        <v>0</v>
      </c>
      <c r="BB146" s="25">
        <f t="shared" si="50"/>
        <v>0</v>
      </c>
      <c r="BC146" s="25">
        <f t="shared" si="50"/>
        <v>0</v>
      </c>
      <c r="BD146" s="25">
        <f t="shared" si="50"/>
        <v>0</v>
      </c>
      <c r="BE146" s="25">
        <f t="shared" si="50"/>
        <v>0</v>
      </c>
      <c r="BF146" s="25">
        <f t="shared" si="50"/>
        <v>0</v>
      </c>
      <c r="BG146" s="25">
        <f t="shared" si="50"/>
        <v>0</v>
      </c>
      <c r="BH146" s="25">
        <f t="shared" si="50"/>
        <v>0</v>
      </c>
      <c r="BI146" s="25">
        <f t="shared" si="50"/>
        <v>0</v>
      </c>
      <c r="BJ146" s="25">
        <f t="shared" si="50"/>
        <v>0</v>
      </c>
      <c r="BK146" s="25">
        <f t="shared" si="50"/>
        <v>0</v>
      </c>
      <c r="BL146" s="25">
        <f t="shared" si="50"/>
        <v>0</v>
      </c>
    </row>
    <row r="147" spans="1:64" ht="78.75" x14ac:dyDescent="0.25">
      <c r="A147" s="22" t="s">
        <v>165</v>
      </c>
      <c r="B147" s="23" t="s">
        <v>166</v>
      </c>
      <c r="C147" s="24" t="s">
        <v>87</v>
      </c>
      <c r="D147" s="25">
        <f>IFERROR(0,"нд")</f>
        <v>0</v>
      </c>
      <c r="E147" s="25">
        <f t="shared" si="46"/>
        <v>0</v>
      </c>
      <c r="F147" s="25">
        <f t="shared" si="46"/>
        <v>0</v>
      </c>
      <c r="G147" s="25">
        <f t="shared" si="46"/>
        <v>0</v>
      </c>
      <c r="H147" s="25">
        <f t="shared" si="45"/>
        <v>0</v>
      </c>
      <c r="I147" s="25">
        <f t="shared" si="45"/>
        <v>0</v>
      </c>
      <c r="J147" s="25">
        <f t="shared" si="45"/>
        <v>0</v>
      </c>
      <c r="K147" s="25">
        <f t="shared" si="45"/>
        <v>0</v>
      </c>
      <c r="L147" s="25">
        <f t="shared" si="45"/>
        <v>0</v>
      </c>
      <c r="M147" s="25">
        <f t="shared" si="45"/>
        <v>0</v>
      </c>
      <c r="N147" s="25">
        <f t="shared" si="45"/>
        <v>0</v>
      </c>
      <c r="O147" s="25">
        <f t="shared" si="45"/>
        <v>0</v>
      </c>
      <c r="P147" s="25">
        <f t="shared" si="45"/>
        <v>0</v>
      </c>
      <c r="Q147" s="25">
        <f t="shared" ref="Q147:AF148" si="51">IFERROR(0,"нд")</f>
        <v>0</v>
      </c>
      <c r="R147" s="25">
        <f t="shared" si="51"/>
        <v>0</v>
      </c>
      <c r="S147" s="25">
        <f t="shared" si="51"/>
        <v>0</v>
      </c>
      <c r="T147" s="25">
        <f t="shared" si="51"/>
        <v>0</v>
      </c>
      <c r="U147" s="25">
        <f t="shared" si="51"/>
        <v>0</v>
      </c>
      <c r="V147" s="25">
        <f t="shared" si="51"/>
        <v>0</v>
      </c>
      <c r="W147" s="25">
        <f t="shared" si="51"/>
        <v>0</v>
      </c>
      <c r="X147" s="25">
        <f t="shared" si="51"/>
        <v>0</v>
      </c>
      <c r="Y147" s="25">
        <f t="shared" si="51"/>
        <v>0</v>
      </c>
      <c r="Z147" s="25">
        <f t="shared" si="51"/>
        <v>0</v>
      </c>
      <c r="AA147" s="25">
        <f t="shared" si="51"/>
        <v>0</v>
      </c>
      <c r="AB147" s="25">
        <f t="shared" si="51"/>
        <v>0</v>
      </c>
      <c r="AC147" s="25">
        <f t="shared" si="51"/>
        <v>0</v>
      </c>
      <c r="AD147" s="25">
        <f t="shared" si="51"/>
        <v>0</v>
      </c>
      <c r="AE147" s="25">
        <f t="shared" si="51"/>
        <v>0</v>
      </c>
      <c r="AF147" s="25">
        <f t="shared" si="51"/>
        <v>0</v>
      </c>
      <c r="AG147" s="25">
        <f t="shared" ref="AG147:AV148" si="52">IFERROR(0,"нд")</f>
        <v>0</v>
      </c>
      <c r="AH147" s="25">
        <f t="shared" si="52"/>
        <v>0</v>
      </c>
      <c r="AI147" s="25">
        <f t="shared" si="52"/>
        <v>0</v>
      </c>
      <c r="AJ147" s="25">
        <f t="shared" si="52"/>
        <v>0</v>
      </c>
      <c r="AK147" s="25">
        <f t="shared" si="52"/>
        <v>0</v>
      </c>
      <c r="AL147" s="25">
        <f t="shared" si="52"/>
        <v>0</v>
      </c>
      <c r="AM147" s="25">
        <f t="shared" si="52"/>
        <v>0</v>
      </c>
      <c r="AN147" s="25">
        <f t="shared" si="52"/>
        <v>0</v>
      </c>
      <c r="AO147" s="25">
        <f t="shared" si="52"/>
        <v>0</v>
      </c>
      <c r="AP147" s="25">
        <f t="shared" si="52"/>
        <v>0</v>
      </c>
      <c r="AQ147" s="25">
        <f t="shared" si="52"/>
        <v>0</v>
      </c>
      <c r="AR147" s="25">
        <f t="shared" si="52"/>
        <v>0</v>
      </c>
      <c r="AS147" s="25">
        <f t="shared" si="52"/>
        <v>0</v>
      </c>
      <c r="AT147" s="25">
        <f t="shared" si="52"/>
        <v>0</v>
      </c>
      <c r="AU147" s="25">
        <f t="shared" si="52"/>
        <v>0</v>
      </c>
      <c r="AV147" s="25">
        <f t="shared" si="52"/>
        <v>0</v>
      </c>
      <c r="AW147" s="25">
        <f t="shared" ref="AW147:BL148" si="53">IFERROR(0,"нд")</f>
        <v>0</v>
      </c>
      <c r="AX147" s="25">
        <f t="shared" si="53"/>
        <v>0</v>
      </c>
      <c r="AY147" s="25">
        <f t="shared" si="53"/>
        <v>0</v>
      </c>
      <c r="AZ147" s="25">
        <f t="shared" si="53"/>
        <v>0</v>
      </c>
      <c r="BA147" s="25">
        <f t="shared" si="53"/>
        <v>0</v>
      </c>
      <c r="BB147" s="25">
        <f t="shared" si="53"/>
        <v>0</v>
      </c>
      <c r="BC147" s="25">
        <f t="shared" si="53"/>
        <v>0</v>
      </c>
      <c r="BD147" s="25">
        <f t="shared" si="53"/>
        <v>0</v>
      </c>
      <c r="BE147" s="25">
        <f t="shared" si="53"/>
        <v>0</v>
      </c>
      <c r="BF147" s="25">
        <f t="shared" si="53"/>
        <v>0</v>
      </c>
      <c r="BG147" s="25">
        <f t="shared" si="53"/>
        <v>0</v>
      </c>
      <c r="BH147" s="25">
        <f t="shared" si="53"/>
        <v>0</v>
      </c>
      <c r="BI147" s="25">
        <f t="shared" si="53"/>
        <v>0</v>
      </c>
      <c r="BJ147" s="25">
        <f t="shared" si="53"/>
        <v>0</v>
      </c>
      <c r="BK147" s="25">
        <f t="shared" si="53"/>
        <v>0</v>
      </c>
      <c r="BL147" s="25">
        <f t="shared" si="53"/>
        <v>0</v>
      </c>
    </row>
    <row r="148" spans="1:64" ht="78.75" x14ac:dyDescent="0.25">
      <c r="A148" s="22" t="s">
        <v>167</v>
      </c>
      <c r="B148" s="23" t="s">
        <v>168</v>
      </c>
      <c r="C148" s="24" t="s">
        <v>87</v>
      </c>
      <c r="D148" s="25">
        <f>IFERROR(0,"нд")</f>
        <v>0</v>
      </c>
      <c r="E148" s="25">
        <f t="shared" si="46"/>
        <v>0</v>
      </c>
      <c r="F148" s="25">
        <f t="shared" si="46"/>
        <v>0</v>
      </c>
      <c r="G148" s="25">
        <f t="shared" si="46"/>
        <v>0</v>
      </c>
      <c r="H148" s="25">
        <f t="shared" si="45"/>
        <v>0</v>
      </c>
      <c r="I148" s="25">
        <f t="shared" si="45"/>
        <v>0</v>
      </c>
      <c r="J148" s="25">
        <f t="shared" si="45"/>
        <v>0</v>
      </c>
      <c r="K148" s="25">
        <f t="shared" si="45"/>
        <v>0</v>
      </c>
      <c r="L148" s="25">
        <f t="shared" si="45"/>
        <v>0</v>
      </c>
      <c r="M148" s="25">
        <f t="shared" si="45"/>
        <v>0</v>
      </c>
      <c r="N148" s="25">
        <f t="shared" si="45"/>
        <v>0</v>
      </c>
      <c r="O148" s="25">
        <f t="shared" si="45"/>
        <v>0</v>
      </c>
      <c r="P148" s="25">
        <f t="shared" si="45"/>
        <v>0</v>
      </c>
      <c r="Q148" s="25">
        <f t="shared" si="51"/>
        <v>0</v>
      </c>
      <c r="R148" s="25">
        <f t="shared" si="51"/>
        <v>0</v>
      </c>
      <c r="S148" s="25">
        <f t="shared" si="51"/>
        <v>0</v>
      </c>
      <c r="T148" s="25">
        <f t="shared" si="51"/>
        <v>0</v>
      </c>
      <c r="U148" s="25">
        <f t="shared" si="51"/>
        <v>0</v>
      </c>
      <c r="V148" s="25">
        <f t="shared" si="51"/>
        <v>0</v>
      </c>
      <c r="W148" s="25">
        <f t="shared" si="51"/>
        <v>0</v>
      </c>
      <c r="X148" s="25">
        <f t="shared" si="51"/>
        <v>0</v>
      </c>
      <c r="Y148" s="25">
        <f t="shared" si="51"/>
        <v>0</v>
      </c>
      <c r="Z148" s="25">
        <f t="shared" si="51"/>
        <v>0</v>
      </c>
      <c r="AA148" s="25">
        <f t="shared" si="51"/>
        <v>0</v>
      </c>
      <c r="AB148" s="25">
        <f t="shared" si="51"/>
        <v>0</v>
      </c>
      <c r="AC148" s="25">
        <f t="shared" si="51"/>
        <v>0</v>
      </c>
      <c r="AD148" s="25">
        <f t="shared" si="51"/>
        <v>0</v>
      </c>
      <c r="AE148" s="25">
        <f t="shared" si="51"/>
        <v>0</v>
      </c>
      <c r="AF148" s="25">
        <f t="shared" si="51"/>
        <v>0</v>
      </c>
      <c r="AG148" s="25">
        <f t="shared" si="52"/>
        <v>0</v>
      </c>
      <c r="AH148" s="25">
        <f t="shared" si="52"/>
        <v>0</v>
      </c>
      <c r="AI148" s="25">
        <f t="shared" si="52"/>
        <v>0</v>
      </c>
      <c r="AJ148" s="25">
        <f t="shared" si="52"/>
        <v>0</v>
      </c>
      <c r="AK148" s="25">
        <f t="shared" si="52"/>
        <v>0</v>
      </c>
      <c r="AL148" s="25">
        <f t="shared" si="52"/>
        <v>0</v>
      </c>
      <c r="AM148" s="25">
        <f t="shared" si="52"/>
        <v>0</v>
      </c>
      <c r="AN148" s="25">
        <f t="shared" si="52"/>
        <v>0</v>
      </c>
      <c r="AO148" s="25">
        <f t="shared" si="52"/>
        <v>0</v>
      </c>
      <c r="AP148" s="25">
        <f t="shared" si="52"/>
        <v>0</v>
      </c>
      <c r="AQ148" s="25">
        <f t="shared" si="52"/>
        <v>0</v>
      </c>
      <c r="AR148" s="25">
        <f t="shared" si="52"/>
        <v>0</v>
      </c>
      <c r="AS148" s="25">
        <f t="shared" si="52"/>
        <v>0</v>
      </c>
      <c r="AT148" s="25">
        <f t="shared" si="52"/>
        <v>0</v>
      </c>
      <c r="AU148" s="25">
        <f t="shared" si="52"/>
        <v>0</v>
      </c>
      <c r="AV148" s="25">
        <f t="shared" si="52"/>
        <v>0</v>
      </c>
      <c r="AW148" s="25">
        <f t="shared" si="53"/>
        <v>0</v>
      </c>
      <c r="AX148" s="25">
        <f t="shared" si="53"/>
        <v>0</v>
      </c>
      <c r="AY148" s="25">
        <f t="shared" si="53"/>
        <v>0</v>
      </c>
      <c r="AZ148" s="25">
        <f t="shared" si="53"/>
        <v>0</v>
      </c>
      <c r="BA148" s="25">
        <f t="shared" si="53"/>
        <v>0</v>
      </c>
      <c r="BB148" s="25">
        <f t="shared" si="53"/>
        <v>0</v>
      </c>
      <c r="BC148" s="25">
        <f t="shared" si="53"/>
        <v>0</v>
      </c>
      <c r="BD148" s="25">
        <f t="shared" si="53"/>
        <v>0</v>
      </c>
      <c r="BE148" s="25">
        <f t="shared" si="53"/>
        <v>0</v>
      </c>
      <c r="BF148" s="25">
        <f t="shared" si="53"/>
        <v>0</v>
      </c>
      <c r="BG148" s="25">
        <f t="shared" si="53"/>
        <v>0</v>
      </c>
      <c r="BH148" s="25">
        <f t="shared" si="53"/>
        <v>0</v>
      </c>
      <c r="BI148" s="25">
        <f t="shared" si="53"/>
        <v>0</v>
      </c>
      <c r="BJ148" s="25">
        <f t="shared" si="53"/>
        <v>0</v>
      </c>
      <c r="BK148" s="25">
        <f t="shared" si="53"/>
        <v>0</v>
      </c>
      <c r="BL148" s="25">
        <f t="shared" si="53"/>
        <v>0</v>
      </c>
    </row>
    <row r="149" spans="1:64" ht="47.25" x14ac:dyDescent="0.25">
      <c r="A149" s="22">
        <v>1.4</v>
      </c>
      <c r="B149" s="23" t="s">
        <v>169</v>
      </c>
      <c r="C149" s="24" t="s">
        <v>87</v>
      </c>
      <c r="D149" s="25">
        <f>IFERROR(SUM(D150:D152),"нд")</f>
        <v>7.8524864024333123</v>
      </c>
      <c r="E149" s="25">
        <f t="shared" si="46"/>
        <v>9.1643080000000001</v>
      </c>
      <c r="F149" s="25">
        <f t="shared" si="46"/>
        <v>0</v>
      </c>
      <c r="G149" s="25">
        <f t="shared" si="46"/>
        <v>0</v>
      </c>
      <c r="H149" s="25">
        <f t="shared" si="45"/>
        <v>0</v>
      </c>
      <c r="I149" s="25">
        <f t="shared" si="45"/>
        <v>0</v>
      </c>
      <c r="J149" s="25">
        <f t="shared" si="45"/>
        <v>0.70199999999999996</v>
      </c>
      <c r="K149" s="25">
        <f t="shared" si="45"/>
        <v>0</v>
      </c>
      <c r="L149" s="25">
        <f t="shared" si="45"/>
        <v>0</v>
      </c>
      <c r="M149" s="25">
        <f t="shared" si="45"/>
        <v>0</v>
      </c>
      <c r="N149" s="25">
        <f t="shared" si="45"/>
        <v>0</v>
      </c>
      <c r="O149" s="25">
        <f t="shared" si="45"/>
        <v>0</v>
      </c>
      <c r="P149" s="25">
        <f t="shared" si="45"/>
        <v>0</v>
      </c>
      <c r="Q149" s="25">
        <f t="shared" ref="Q149:BL149" si="54">IFERROR(SUM(Q150:Q152),"нд")</f>
        <v>0</v>
      </c>
      <c r="R149" s="25">
        <f t="shared" si="54"/>
        <v>0</v>
      </c>
      <c r="S149" s="25">
        <f t="shared" si="54"/>
        <v>0</v>
      </c>
      <c r="T149" s="25">
        <f t="shared" si="54"/>
        <v>0</v>
      </c>
      <c r="U149" s="25">
        <f t="shared" si="54"/>
        <v>0</v>
      </c>
      <c r="V149" s="25">
        <f t="shared" si="54"/>
        <v>0</v>
      </c>
      <c r="W149" s="25">
        <f t="shared" si="54"/>
        <v>0</v>
      </c>
      <c r="X149" s="25">
        <f t="shared" si="54"/>
        <v>0</v>
      </c>
      <c r="Y149" s="25">
        <f t="shared" si="54"/>
        <v>0</v>
      </c>
      <c r="Z149" s="25">
        <f t="shared" si="54"/>
        <v>0</v>
      </c>
      <c r="AA149" s="25">
        <f t="shared" si="54"/>
        <v>0</v>
      </c>
      <c r="AB149" s="25">
        <f t="shared" si="54"/>
        <v>0</v>
      </c>
      <c r="AC149" s="25">
        <f t="shared" si="54"/>
        <v>0</v>
      </c>
      <c r="AD149" s="25">
        <f t="shared" si="54"/>
        <v>0</v>
      </c>
      <c r="AE149" s="25">
        <f t="shared" si="54"/>
        <v>0</v>
      </c>
      <c r="AF149" s="25">
        <f t="shared" si="54"/>
        <v>0</v>
      </c>
      <c r="AG149" s="25">
        <f t="shared" si="54"/>
        <v>0</v>
      </c>
      <c r="AH149" s="25">
        <f t="shared" si="54"/>
        <v>0</v>
      </c>
      <c r="AI149" s="25">
        <f t="shared" si="54"/>
        <v>0</v>
      </c>
      <c r="AJ149" s="25">
        <f t="shared" si="54"/>
        <v>0</v>
      </c>
      <c r="AK149" s="25">
        <f t="shared" si="54"/>
        <v>0</v>
      </c>
      <c r="AL149" s="25">
        <f t="shared" si="54"/>
        <v>0</v>
      </c>
      <c r="AM149" s="25">
        <f t="shared" si="54"/>
        <v>0</v>
      </c>
      <c r="AN149" s="25">
        <f t="shared" si="54"/>
        <v>0</v>
      </c>
      <c r="AO149" s="25">
        <f t="shared" si="54"/>
        <v>0</v>
      </c>
      <c r="AP149" s="25">
        <f t="shared" si="54"/>
        <v>0</v>
      </c>
      <c r="AQ149" s="25">
        <f t="shared" si="54"/>
        <v>0</v>
      </c>
      <c r="AR149" s="25">
        <f t="shared" si="54"/>
        <v>0</v>
      </c>
      <c r="AS149" s="25">
        <f t="shared" si="54"/>
        <v>0</v>
      </c>
      <c r="AT149" s="25">
        <f t="shared" si="54"/>
        <v>0</v>
      </c>
      <c r="AU149" s="25">
        <f t="shared" si="54"/>
        <v>0</v>
      </c>
      <c r="AV149" s="25">
        <f t="shared" si="54"/>
        <v>0</v>
      </c>
      <c r="AW149" s="25">
        <f t="shared" si="54"/>
        <v>0</v>
      </c>
      <c r="AX149" s="25">
        <f t="shared" si="54"/>
        <v>0</v>
      </c>
      <c r="AY149" s="25">
        <f t="shared" si="54"/>
        <v>0</v>
      </c>
      <c r="AZ149" s="25">
        <f t="shared" si="54"/>
        <v>0</v>
      </c>
      <c r="BA149" s="25">
        <f t="shared" si="54"/>
        <v>9.1643080000000001</v>
      </c>
      <c r="BB149" s="25">
        <f t="shared" si="54"/>
        <v>0</v>
      </c>
      <c r="BC149" s="25">
        <f t="shared" si="54"/>
        <v>0</v>
      </c>
      <c r="BD149" s="25">
        <f t="shared" si="54"/>
        <v>0</v>
      </c>
      <c r="BE149" s="25">
        <f t="shared" si="54"/>
        <v>0</v>
      </c>
      <c r="BF149" s="25">
        <f t="shared" si="54"/>
        <v>0.70199999999999996</v>
      </c>
      <c r="BG149" s="25">
        <f t="shared" si="54"/>
        <v>0</v>
      </c>
      <c r="BH149" s="25">
        <f t="shared" si="54"/>
        <v>0</v>
      </c>
      <c r="BI149" s="25">
        <f t="shared" si="54"/>
        <v>0</v>
      </c>
      <c r="BJ149" s="25">
        <f t="shared" si="54"/>
        <v>0</v>
      </c>
      <c r="BK149" s="25">
        <f t="shared" si="54"/>
        <v>0</v>
      </c>
      <c r="BL149" s="25">
        <f t="shared" si="54"/>
        <v>0</v>
      </c>
    </row>
    <row r="150" spans="1:64" ht="157.5" x14ac:dyDescent="0.25">
      <c r="A150" s="22">
        <v>1.4</v>
      </c>
      <c r="B150" s="23" t="s">
        <v>342</v>
      </c>
      <c r="C150" s="24" t="s">
        <v>343</v>
      </c>
      <c r="D150" s="25">
        <v>2.6009638208508057</v>
      </c>
      <c r="E150" s="25">
        <f t="shared" si="46"/>
        <v>0</v>
      </c>
      <c r="F150" s="25">
        <f t="shared" si="46"/>
        <v>0</v>
      </c>
      <c r="G150" s="25">
        <f t="shared" si="46"/>
        <v>0</v>
      </c>
      <c r="H150" s="25">
        <f t="shared" si="45"/>
        <v>0</v>
      </c>
      <c r="I150" s="25">
        <f t="shared" si="45"/>
        <v>0</v>
      </c>
      <c r="J150" s="25">
        <f t="shared" si="45"/>
        <v>0</v>
      </c>
      <c r="K150" s="25">
        <f t="shared" si="45"/>
        <v>0</v>
      </c>
      <c r="L150" s="25">
        <f t="shared" si="45"/>
        <v>0</v>
      </c>
      <c r="M150" s="25">
        <f t="shared" si="45"/>
        <v>0</v>
      </c>
      <c r="N150" s="25">
        <f t="shared" si="45"/>
        <v>0</v>
      </c>
      <c r="O150" s="25">
        <f t="shared" si="45"/>
        <v>0</v>
      </c>
      <c r="P150" s="25">
        <f t="shared" si="45"/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</row>
    <row r="151" spans="1:64" ht="141.75" x14ac:dyDescent="0.25">
      <c r="A151" s="22">
        <v>1.4</v>
      </c>
      <c r="B151" s="23" t="s">
        <v>344</v>
      </c>
      <c r="C151" s="24" t="s">
        <v>345</v>
      </c>
      <c r="D151" s="25">
        <v>5.2515225815825062</v>
      </c>
      <c r="E151" s="25">
        <f t="shared" si="46"/>
        <v>2.0200960000000001</v>
      </c>
      <c r="F151" s="25">
        <f t="shared" si="46"/>
        <v>0</v>
      </c>
      <c r="G151" s="25">
        <f t="shared" si="46"/>
        <v>0</v>
      </c>
      <c r="H151" s="25">
        <f t="shared" si="45"/>
        <v>0</v>
      </c>
      <c r="I151" s="25">
        <f t="shared" si="45"/>
        <v>0</v>
      </c>
      <c r="J151" s="25">
        <f t="shared" si="45"/>
        <v>0.17699999999999999</v>
      </c>
      <c r="K151" s="25">
        <f t="shared" si="45"/>
        <v>0</v>
      </c>
      <c r="L151" s="25">
        <f t="shared" si="45"/>
        <v>0</v>
      </c>
      <c r="M151" s="25">
        <f t="shared" si="45"/>
        <v>0</v>
      </c>
      <c r="N151" s="25">
        <f t="shared" si="45"/>
        <v>0</v>
      </c>
      <c r="O151" s="25">
        <f t="shared" si="45"/>
        <v>0</v>
      </c>
      <c r="P151" s="25">
        <f t="shared" si="45"/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2.0200960000000001</v>
      </c>
      <c r="BB151" s="25">
        <v>0</v>
      </c>
      <c r="BC151" s="25">
        <v>0</v>
      </c>
      <c r="BD151" s="25">
        <v>0</v>
      </c>
      <c r="BE151" s="25">
        <v>0</v>
      </c>
      <c r="BF151" s="25">
        <v>0.17699999999999999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</row>
    <row r="152" spans="1:64" ht="157.5" x14ac:dyDescent="0.25">
      <c r="A152" s="22">
        <v>1.4</v>
      </c>
      <c r="B152" s="23" t="s">
        <v>346</v>
      </c>
      <c r="C152" s="24" t="s">
        <v>347</v>
      </c>
      <c r="D152" s="25" t="s">
        <v>104</v>
      </c>
      <c r="E152" s="25">
        <f t="shared" si="46"/>
        <v>7.1442119999999996</v>
      </c>
      <c r="F152" s="25">
        <f t="shared" si="46"/>
        <v>0</v>
      </c>
      <c r="G152" s="25">
        <f t="shared" si="46"/>
        <v>0</v>
      </c>
      <c r="H152" s="25">
        <f t="shared" si="45"/>
        <v>0</v>
      </c>
      <c r="I152" s="25">
        <f t="shared" si="45"/>
        <v>0</v>
      </c>
      <c r="J152" s="25">
        <f t="shared" si="45"/>
        <v>0.52500000000000002</v>
      </c>
      <c r="K152" s="25">
        <f t="shared" si="45"/>
        <v>0</v>
      </c>
      <c r="L152" s="25">
        <f t="shared" si="45"/>
        <v>0</v>
      </c>
      <c r="M152" s="25">
        <f t="shared" si="45"/>
        <v>0</v>
      </c>
      <c r="N152" s="25">
        <f t="shared" si="45"/>
        <v>0</v>
      </c>
      <c r="O152" s="25">
        <f t="shared" si="45"/>
        <v>0</v>
      </c>
      <c r="P152" s="25">
        <f t="shared" si="45"/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0</v>
      </c>
      <c r="AI152" s="25"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7.1442119999999996</v>
      </c>
      <c r="BB152" s="25">
        <v>0</v>
      </c>
      <c r="BC152" s="25">
        <v>0</v>
      </c>
      <c r="BD152" s="25">
        <v>0</v>
      </c>
      <c r="BE152" s="25">
        <v>0</v>
      </c>
      <c r="BF152" s="25">
        <v>0.52500000000000002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</row>
    <row r="153" spans="1:64" ht="63" x14ac:dyDescent="0.25">
      <c r="A153" s="22">
        <v>1.5</v>
      </c>
      <c r="B153" s="23" t="s">
        <v>170</v>
      </c>
      <c r="C153" s="24" t="s">
        <v>87</v>
      </c>
      <c r="D153" s="25">
        <f>IFERROR(0,"нд")</f>
        <v>0</v>
      </c>
      <c r="E153" s="25">
        <f t="shared" si="46"/>
        <v>0</v>
      </c>
      <c r="F153" s="25">
        <f t="shared" si="46"/>
        <v>0</v>
      </c>
      <c r="G153" s="25">
        <f t="shared" si="46"/>
        <v>0</v>
      </c>
      <c r="H153" s="25">
        <f t="shared" si="45"/>
        <v>0</v>
      </c>
      <c r="I153" s="25">
        <f t="shared" si="45"/>
        <v>0</v>
      </c>
      <c r="J153" s="25">
        <f t="shared" si="45"/>
        <v>0</v>
      </c>
      <c r="K153" s="25">
        <f t="shared" si="45"/>
        <v>0</v>
      </c>
      <c r="L153" s="25">
        <f t="shared" si="45"/>
        <v>0</v>
      </c>
      <c r="M153" s="25">
        <f t="shared" si="45"/>
        <v>0</v>
      </c>
      <c r="N153" s="25">
        <f t="shared" si="45"/>
        <v>0</v>
      </c>
      <c r="O153" s="25">
        <f t="shared" si="45"/>
        <v>0</v>
      </c>
      <c r="P153" s="25">
        <f t="shared" si="45"/>
        <v>0</v>
      </c>
      <c r="Q153" s="25">
        <f t="shared" ref="Q153:BL153" si="55">IFERROR(0,"нд")</f>
        <v>0</v>
      </c>
      <c r="R153" s="25">
        <f t="shared" si="55"/>
        <v>0</v>
      </c>
      <c r="S153" s="25">
        <f t="shared" si="55"/>
        <v>0</v>
      </c>
      <c r="T153" s="25">
        <f t="shared" si="55"/>
        <v>0</v>
      </c>
      <c r="U153" s="25">
        <f t="shared" si="55"/>
        <v>0</v>
      </c>
      <c r="V153" s="25">
        <f t="shared" si="55"/>
        <v>0</v>
      </c>
      <c r="W153" s="25">
        <f t="shared" si="55"/>
        <v>0</v>
      </c>
      <c r="X153" s="25">
        <f t="shared" si="55"/>
        <v>0</v>
      </c>
      <c r="Y153" s="25">
        <f t="shared" si="55"/>
        <v>0</v>
      </c>
      <c r="Z153" s="25">
        <f t="shared" si="55"/>
        <v>0</v>
      </c>
      <c r="AA153" s="25">
        <f t="shared" si="55"/>
        <v>0</v>
      </c>
      <c r="AB153" s="25">
        <f t="shared" si="55"/>
        <v>0</v>
      </c>
      <c r="AC153" s="25">
        <f t="shared" si="55"/>
        <v>0</v>
      </c>
      <c r="AD153" s="25">
        <f t="shared" si="55"/>
        <v>0</v>
      </c>
      <c r="AE153" s="25">
        <f t="shared" si="55"/>
        <v>0</v>
      </c>
      <c r="AF153" s="25">
        <f t="shared" si="55"/>
        <v>0</v>
      </c>
      <c r="AG153" s="25">
        <f t="shared" si="55"/>
        <v>0</v>
      </c>
      <c r="AH153" s="25">
        <f t="shared" si="55"/>
        <v>0</v>
      </c>
      <c r="AI153" s="25">
        <f t="shared" si="55"/>
        <v>0</v>
      </c>
      <c r="AJ153" s="25">
        <f t="shared" si="55"/>
        <v>0</v>
      </c>
      <c r="AK153" s="25">
        <f t="shared" si="55"/>
        <v>0</v>
      </c>
      <c r="AL153" s="25">
        <f t="shared" si="55"/>
        <v>0</v>
      </c>
      <c r="AM153" s="25">
        <f t="shared" si="55"/>
        <v>0</v>
      </c>
      <c r="AN153" s="25">
        <f t="shared" si="55"/>
        <v>0</v>
      </c>
      <c r="AO153" s="25">
        <f t="shared" si="55"/>
        <v>0</v>
      </c>
      <c r="AP153" s="25">
        <f t="shared" si="55"/>
        <v>0</v>
      </c>
      <c r="AQ153" s="25">
        <f t="shared" si="55"/>
        <v>0</v>
      </c>
      <c r="AR153" s="25">
        <f t="shared" si="55"/>
        <v>0</v>
      </c>
      <c r="AS153" s="25">
        <f t="shared" si="55"/>
        <v>0</v>
      </c>
      <c r="AT153" s="25">
        <f t="shared" si="55"/>
        <v>0</v>
      </c>
      <c r="AU153" s="25">
        <f t="shared" si="55"/>
        <v>0</v>
      </c>
      <c r="AV153" s="25">
        <f t="shared" si="55"/>
        <v>0</v>
      </c>
      <c r="AW153" s="25">
        <f t="shared" si="55"/>
        <v>0</v>
      </c>
      <c r="AX153" s="25">
        <f t="shared" si="55"/>
        <v>0</v>
      </c>
      <c r="AY153" s="25">
        <f t="shared" si="55"/>
        <v>0</v>
      </c>
      <c r="AZ153" s="25">
        <f t="shared" si="55"/>
        <v>0</v>
      </c>
      <c r="BA153" s="25">
        <f t="shared" si="55"/>
        <v>0</v>
      </c>
      <c r="BB153" s="25">
        <f t="shared" si="55"/>
        <v>0</v>
      </c>
      <c r="BC153" s="25">
        <f t="shared" si="55"/>
        <v>0</v>
      </c>
      <c r="BD153" s="25">
        <f t="shared" si="55"/>
        <v>0</v>
      </c>
      <c r="BE153" s="25">
        <f t="shared" si="55"/>
        <v>0</v>
      </c>
      <c r="BF153" s="25">
        <f t="shared" si="55"/>
        <v>0</v>
      </c>
      <c r="BG153" s="25">
        <f t="shared" si="55"/>
        <v>0</v>
      </c>
      <c r="BH153" s="25">
        <f t="shared" si="55"/>
        <v>0</v>
      </c>
      <c r="BI153" s="25">
        <f t="shared" si="55"/>
        <v>0</v>
      </c>
      <c r="BJ153" s="25">
        <f t="shared" si="55"/>
        <v>0</v>
      </c>
      <c r="BK153" s="25">
        <f t="shared" si="55"/>
        <v>0</v>
      </c>
      <c r="BL153" s="25">
        <f t="shared" si="55"/>
        <v>0</v>
      </c>
    </row>
    <row r="154" spans="1:64" ht="31.5" x14ac:dyDescent="0.25">
      <c r="A154" s="22">
        <v>1.6</v>
      </c>
      <c r="B154" s="23" t="s">
        <v>171</v>
      </c>
      <c r="C154" s="24" t="s">
        <v>87</v>
      </c>
      <c r="D154" s="25">
        <f>IFERROR(SUM(D155:D164),"нд")</f>
        <v>74.854436675459738</v>
      </c>
      <c r="E154" s="25">
        <f t="shared" si="46"/>
        <v>8.187462</v>
      </c>
      <c r="F154" s="25">
        <f t="shared" si="46"/>
        <v>0</v>
      </c>
      <c r="G154" s="25">
        <f t="shared" si="46"/>
        <v>0</v>
      </c>
      <c r="H154" s="25">
        <f t="shared" si="45"/>
        <v>0</v>
      </c>
      <c r="I154" s="25">
        <f t="shared" si="45"/>
        <v>0</v>
      </c>
      <c r="J154" s="25">
        <f t="shared" si="45"/>
        <v>0</v>
      </c>
      <c r="K154" s="25">
        <f t="shared" si="45"/>
        <v>0</v>
      </c>
      <c r="L154" s="25">
        <f t="shared" si="45"/>
        <v>29</v>
      </c>
      <c r="M154" s="25">
        <f t="shared" si="45"/>
        <v>0</v>
      </c>
      <c r="N154" s="25">
        <f t="shared" si="45"/>
        <v>0</v>
      </c>
      <c r="O154" s="25">
        <f t="shared" si="45"/>
        <v>0</v>
      </c>
      <c r="P154" s="25">
        <f t="shared" si="45"/>
        <v>0</v>
      </c>
      <c r="Q154" s="25">
        <f t="shared" ref="Q154:BL154" si="56">IFERROR(SUM(Q155:Q164),"нд")</f>
        <v>0</v>
      </c>
      <c r="R154" s="25">
        <f t="shared" si="56"/>
        <v>0</v>
      </c>
      <c r="S154" s="25">
        <f t="shared" si="56"/>
        <v>0</v>
      </c>
      <c r="T154" s="25">
        <f t="shared" si="56"/>
        <v>0</v>
      </c>
      <c r="U154" s="25">
        <f t="shared" si="56"/>
        <v>0</v>
      </c>
      <c r="V154" s="25">
        <f t="shared" si="56"/>
        <v>0</v>
      </c>
      <c r="W154" s="25">
        <f t="shared" si="56"/>
        <v>0</v>
      </c>
      <c r="X154" s="25">
        <f t="shared" si="56"/>
        <v>0</v>
      </c>
      <c r="Y154" s="25">
        <f t="shared" si="56"/>
        <v>0</v>
      </c>
      <c r="Z154" s="25">
        <f t="shared" si="56"/>
        <v>0</v>
      </c>
      <c r="AA154" s="25">
        <f t="shared" si="56"/>
        <v>0</v>
      </c>
      <c r="AB154" s="25">
        <f t="shared" si="56"/>
        <v>0</v>
      </c>
      <c r="AC154" s="25">
        <f t="shared" si="56"/>
        <v>0</v>
      </c>
      <c r="AD154" s="25">
        <f t="shared" si="56"/>
        <v>0</v>
      </c>
      <c r="AE154" s="25">
        <f t="shared" si="56"/>
        <v>0</v>
      </c>
      <c r="AF154" s="25">
        <f t="shared" si="56"/>
        <v>0</v>
      </c>
      <c r="AG154" s="25">
        <f t="shared" si="56"/>
        <v>0</v>
      </c>
      <c r="AH154" s="25">
        <f t="shared" si="56"/>
        <v>0</v>
      </c>
      <c r="AI154" s="25">
        <f t="shared" si="56"/>
        <v>0</v>
      </c>
      <c r="AJ154" s="25">
        <f t="shared" si="56"/>
        <v>0</v>
      </c>
      <c r="AK154" s="25">
        <f t="shared" si="56"/>
        <v>0</v>
      </c>
      <c r="AL154" s="25">
        <f t="shared" si="56"/>
        <v>0</v>
      </c>
      <c r="AM154" s="25">
        <f t="shared" si="56"/>
        <v>0</v>
      </c>
      <c r="AN154" s="25">
        <f t="shared" si="56"/>
        <v>0</v>
      </c>
      <c r="AO154" s="25">
        <f t="shared" si="56"/>
        <v>0.81208900000000006</v>
      </c>
      <c r="AP154" s="25">
        <f t="shared" si="56"/>
        <v>0</v>
      </c>
      <c r="AQ154" s="25">
        <f t="shared" si="56"/>
        <v>0</v>
      </c>
      <c r="AR154" s="25">
        <f t="shared" si="56"/>
        <v>0</v>
      </c>
      <c r="AS154" s="25">
        <f t="shared" si="56"/>
        <v>0</v>
      </c>
      <c r="AT154" s="25">
        <f t="shared" si="56"/>
        <v>0</v>
      </c>
      <c r="AU154" s="25">
        <f t="shared" si="56"/>
        <v>0</v>
      </c>
      <c r="AV154" s="25">
        <f t="shared" si="56"/>
        <v>2</v>
      </c>
      <c r="AW154" s="25">
        <f t="shared" si="56"/>
        <v>0</v>
      </c>
      <c r="AX154" s="25">
        <f t="shared" si="56"/>
        <v>0</v>
      </c>
      <c r="AY154" s="25">
        <f t="shared" si="56"/>
        <v>0</v>
      </c>
      <c r="AZ154" s="25">
        <f t="shared" si="56"/>
        <v>0</v>
      </c>
      <c r="BA154" s="25">
        <f t="shared" si="56"/>
        <v>7.3753729999999997</v>
      </c>
      <c r="BB154" s="25">
        <f t="shared" si="56"/>
        <v>0</v>
      </c>
      <c r="BC154" s="25">
        <f t="shared" si="56"/>
        <v>0</v>
      </c>
      <c r="BD154" s="25">
        <f t="shared" si="56"/>
        <v>0</v>
      </c>
      <c r="BE154" s="25">
        <f t="shared" si="56"/>
        <v>0</v>
      </c>
      <c r="BF154" s="25">
        <f t="shared" si="56"/>
        <v>0</v>
      </c>
      <c r="BG154" s="25">
        <f t="shared" si="56"/>
        <v>0</v>
      </c>
      <c r="BH154" s="25">
        <f t="shared" si="56"/>
        <v>27</v>
      </c>
      <c r="BI154" s="25">
        <f t="shared" si="56"/>
        <v>0</v>
      </c>
      <c r="BJ154" s="25">
        <f t="shared" si="56"/>
        <v>0</v>
      </c>
      <c r="BK154" s="25">
        <f t="shared" si="56"/>
        <v>0</v>
      </c>
      <c r="BL154" s="25">
        <f t="shared" si="56"/>
        <v>0</v>
      </c>
    </row>
    <row r="155" spans="1:64" ht="220.5" x14ac:dyDescent="0.25">
      <c r="A155" s="22">
        <v>1.6</v>
      </c>
      <c r="B155" s="23" t="s">
        <v>348</v>
      </c>
      <c r="C155" s="24" t="s">
        <v>189</v>
      </c>
      <c r="D155" s="25">
        <v>40.750697982441011</v>
      </c>
      <c r="E155" s="25">
        <f t="shared" si="46"/>
        <v>0</v>
      </c>
      <c r="F155" s="25">
        <f t="shared" si="46"/>
        <v>0</v>
      </c>
      <c r="G155" s="25">
        <f t="shared" si="46"/>
        <v>0</v>
      </c>
      <c r="H155" s="25">
        <f t="shared" si="45"/>
        <v>0</v>
      </c>
      <c r="I155" s="25">
        <f t="shared" si="45"/>
        <v>0</v>
      </c>
      <c r="J155" s="25">
        <f t="shared" si="45"/>
        <v>0</v>
      </c>
      <c r="K155" s="25">
        <f t="shared" si="45"/>
        <v>0</v>
      </c>
      <c r="L155" s="25">
        <f t="shared" si="45"/>
        <v>0</v>
      </c>
      <c r="M155" s="25">
        <f t="shared" si="45"/>
        <v>0</v>
      </c>
      <c r="N155" s="25">
        <f t="shared" si="45"/>
        <v>0</v>
      </c>
      <c r="O155" s="25">
        <f t="shared" si="45"/>
        <v>0</v>
      </c>
      <c r="P155" s="25">
        <f t="shared" si="45"/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5">
        <v>0</v>
      </c>
      <c r="AH155" s="25">
        <v>0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25">
        <v>0</v>
      </c>
      <c r="BJ155" s="25">
        <v>0</v>
      </c>
      <c r="BK155" s="25">
        <v>0</v>
      </c>
      <c r="BL155" s="25">
        <v>0</v>
      </c>
    </row>
    <row r="156" spans="1:64" ht="157.5" x14ac:dyDescent="0.25">
      <c r="A156" s="22">
        <v>1.6</v>
      </c>
      <c r="B156" s="23" t="s">
        <v>349</v>
      </c>
      <c r="C156" s="24" t="s">
        <v>190</v>
      </c>
      <c r="D156" s="25">
        <v>29.326299691437324</v>
      </c>
      <c r="E156" s="25">
        <f t="shared" si="46"/>
        <v>0</v>
      </c>
      <c r="F156" s="25">
        <f t="shared" si="46"/>
        <v>0</v>
      </c>
      <c r="G156" s="25">
        <f t="shared" si="46"/>
        <v>0</v>
      </c>
      <c r="H156" s="25">
        <f t="shared" si="45"/>
        <v>0</v>
      </c>
      <c r="I156" s="25">
        <f t="shared" si="45"/>
        <v>0</v>
      </c>
      <c r="J156" s="25">
        <f t="shared" si="45"/>
        <v>0</v>
      </c>
      <c r="K156" s="25">
        <f t="shared" si="45"/>
        <v>0</v>
      </c>
      <c r="L156" s="25">
        <f t="shared" si="45"/>
        <v>0</v>
      </c>
      <c r="M156" s="25">
        <f t="shared" si="45"/>
        <v>0</v>
      </c>
      <c r="N156" s="25">
        <f t="shared" si="45"/>
        <v>0</v>
      </c>
      <c r="O156" s="25">
        <f t="shared" si="45"/>
        <v>0</v>
      </c>
      <c r="P156" s="25">
        <f t="shared" si="45"/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25">
        <v>0</v>
      </c>
      <c r="BJ156" s="25">
        <v>0</v>
      </c>
      <c r="BK156" s="25">
        <v>0</v>
      </c>
      <c r="BL156" s="25">
        <v>0</v>
      </c>
    </row>
    <row r="157" spans="1:64" ht="157.5" x14ac:dyDescent="0.25">
      <c r="A157" s="22">
        <v>1.6</v>
      </c>
      <c r="B157" s="23" t="s">
        <v>350</v>
      </c>
      <c r="C157" s="24" t="s">
        <v>191</v>
      </c>
      <c r="D157" s="25">
        <v>4.777439001581393</v>
      </c>
      <c r="E157" s="25">
        <f t="shared" si="46"/>
        <v>0</v>
      </c>
      <c r="F157" s="25">
        <f t="shared" si="46"/>
        <v>0</v>
      </c>
      <c r="G157" s="25">
        <f t="shared" si="46"/>
        <v>0</v>
      </c>
      <c r="H157" s="25">
        <f t="shared" si="45"/>
        <v>0</v>
      </c>
      <c r="I157" s="25">
        <f t="shared" si="45"/>
        <v>0</v>
      </c>
      <c r="J157" s="25">
        <f t="shared" si="45"/>
        <v>0</v>
      </c>
      <c r="K157" s="25">
        <f t="shared" si="45"/>
        <v>0</v>
      </c>
      <c r="L157" s="25">
        <f t="shared" si="45"/>
        <v>0</v>
      </c>
      <c r="M157" s="25">
        <f t="shared" si="45"/>
        <v>0</v>
      </c>
      <c r="N157" s="25">
        <f t="shared" si="45"/>
        <v>0</v>
      </c>
      <c r="O157" s="25">
        <f t="shared" si="45"/>
        <v>0</v>
      </c>
      <c r="P157" s="25">
        <f t="shared" si="45"/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25">
        <v>0</v>
      </c>
      <c r="BJ157" s="25">
        <v>0</v>
      </c>
      <c r="BK157" s="25">
        <v>0</v>
      </c>
      <c r="BL157" s="25">
        <v>0</v>
      </c>
    </row>
    <row r="158" spans="1:64" ht="63" x14ac:dyDescent="0.25">
      <c r="A158" s="22">
        <v>1.6</v>
      </c>
      <c r="B158" s="23" t="s">
        <v>221</v>
      </c>
      <c r="C158" s="24" t="s">
        <v>222</v>
      </c>
      <c r="D158" s="25" t="s">
        <v>104</v>
      </c>
      <c r="E158" s="25">
        <f t="shared" si="46"/>
        <v>5.2621000000000002</v>
      </c>
      <c r="F158" s="25">
        <f t="shared" si="46"/>
        <v>0</v>
      </c>
      <c r="G158" s="25">
        <f t="shared" si="46"/>
        <v>0</v>
      </c>
      <c r="H158" s="25">
        <f t="shared" si="45"/>
        <v>0</v>
      </c>
      <c r="I158" s="25">
        <f t="shared" si="45"/>
        <v>0</v>
      </c>
      <c r="J158" s="25">
        <f t="shared" si="45"/>
        <v>0</v>
      </c>
      <c r="K158" s="25">
        <f t="shared" si="45"/>
        <v>0</v>
      </c>
      <c r="L158" s="25">
        <f t="shared" si="45"/>
        <v>2</v>
      </c>
      <c r="M158" s="25">
        <f t="shared" si="45"/>
        <v>0</v>
      </c>
      <c r="N158" s="25">
        <f t="shared" si="45"/>
        <v>0</v>
      </c>
      <c r="O158" s="25">
        <f t="shared" si="45"/>
        <v>0</v>
      </c>
      <c r="P158" s="25">
        <f t="shared" si="45"/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5.2621000000000002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2</v>
      </c>
      <c r="BI158" s="25">
        <v>0</v>
      </c>
      <c r="BJ158" s="25">
        <v>0</v>
      </c>
      <c r="BK158" s="25">
        <v>0</v>
      </c>
      <c r="BL158" s="25">
        <v>0</v>
      </c>
    </row>
    <row r="159" spans="1:64" ht="47.25" x14ac:dyDescent="0.25">
      <c r="A159" s="22">
        <v>1.6</v>
      </c>
      <c r="B159" s="23" t="s">
        <v>223</v>
      </c>
      <c r="C159" s="24" t="s">
        <v>224</v>
      </c>
      <c r="D159" s="25" t="s">
        <v>104</v>
      </c>
      <c r="E159" s="25">
        <f t="shared" si="46"/>
        <v>0</v>
      </c>
      <c r="F159" s="25">
        <f t="shared" si="46"/>
        <v>0</v>
      </c>
      <c r="G159" s="25">
        <f t="shared" si="46"/>
        <v>0</v>
      </c>
      <c r="H159" s="25">
        <f t="shared" si="45"/>
        <v>0</v>
      </c>
      <c r="I159" s="25">
        <f t="shared" si="45"/>
        <v>0</v>
      </c>
      <c r="J159" s="25">
        <f t="shared" si="45"/>
        <v>0</v>
      </c>
      <c r="K159" s="25">
        <f t="shared" si="45"/>
        <v>0</v>
      </c>
      <c r="L159" s="25">
        <f t="shared" si="45"/>
        <v>0</v>
      </c>
      <c r="M159" s="25">
        <f t="shared" si="45"/>
        <v>0</v>
      </c>
      <c r="N159" s="25">
        <f t="shared" si="45"/>
        <v>0</v>
      </c>
      <c r="O159" s="25">
        <f t="shared" si="45"/>
        <v>0</v>
      </c>
      <c r="P159" s="25">
        <f t="shared" si="45"/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</row>
    <row r="160" spans="1:64" ht="47.25" x14ac:dyDescent="0.25">
      <c r="A160" s="22">
        <v>1.6</v>
      </c>
      <c r="B160" s="23" t="s">
        <v>351</v>
      </c>
      <c r="C160" s="24" t="s">
        <v>352</v>
      </c>
      <c r="D160" s="25" t="s">
        <v>104</v>
      </c>
      <c r="E160" s="25">
        <f t="shared" si="46"/>
        <v>0</v>
      </c>
      <c r="F160" s="25">
        <f t="shared" si="46"/>
        <v>0</v>
      </c>
      <c r="G160" s="25">
        <f t="shared" si="46"/>
        <v>0</v>
      </c>
      <c r="H160" s="25">
        <f t="shared" si="45"/>
        <v>0</v>
      </c>
      <c r="I160" s="25">
        <f t="shared" si="45"/>
        <v>0</v>
      </c>
      <c r="J160" s="25">
        <f t="shared" si="45"/>
        <v>0</v>
      </c>
      <c r="K160" s="25">
        <f t="shared" si="45"/>
        <v>0</v>
      </c>
      <c r="L160" s="25">
        <f t="shared" si="45"/>
        <v>0</v>
      </c>
      <c r="M160" s="25">
        <f t="shared" si="45"/>
        <v>0</v>
      </c>
      <c r="N160" s="25">
        <f t="shared" si="45"/>
        <v>0</v>
      </c>
      <c r="O160" s="25">
        <f t="shared" si="45"/>
        <v>0</v>
      </c>
      <c r="P160" s="25">
        <f t="shared" si="45"/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25">
        <v>0</v>
      </c>
      <c r="BJ160" s="25">
        <v>0</v>
      </c>
      <c r="BK160" s="25">
        <v>0</v>
      </c>
      <c r="BL160" s="25">
        <v>0</v>
      </c>
    </row>
    <row r="161" spans="1:64" ht="47.25" x14ac:dyDescent="0.25">
      <c r="A161" s="22">
        <v>1.6</v>
      </c>
      <c r="B161" s="23" t="s">
        <v>244</v>
      </c>
      <c r="C161" s="24" t="s">
        <v>245</v>
      </c>
      <c r="D161" s="25" t="s">
        <v>104</v>
      </c>
      <c r="E161" s="25">
        <f t="shared" si="46"/>
        <v>0.73237600000000003</v>
      </c>
      <c r="F161" s="25">
        <f t="shared" si="46"/>
        <v>0</v>
      </c>
      <c r="G161" s="25">
        <f t="shared" si="46"/>
        <v>0</v>
      </c>
      <c r="H161" s="25">
        <f t="shared" si="45"/>
        <v>0</v>
      </c>
      <c r="I161" s="25">
        <f t="shared" si="45"/>
        <v>0</v>
      </c>
      <c r="J161" s="25">
        <f t="shared" si="45"/>
        <v>0</v>
      </c>
      <c r="K161" s="25">
        <f t="shared" si="45"/>
        <v>0</v>
      </c>
      <c r="L161" s="25">
        <f t="shared" si="45"/>
        <v>1</v>
      </c>
      <c r="M161" s="25">
        <f t="shared" si="45"/>
        <v>0</v>
      </c>
      <c r="N161" s="25">
        <f t="shared" si="45"/>
        <v>0</v>
      </c>
      <c r="O161" s="25">
        <f t="shared" si="45"/>
        <v>0</v>
      </c>
      <c r="P161" s="25">
        <f t="shared" si="45"/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0.73237600000000003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1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25">
        <v>0</v>
      </c>
      <c r="BJ161" s="25">
        <v>0</v>
      </c>
      <c r="BK161" s="25">
        <v>0</v>
      </c>
      <c r="BL161" s="25">
        <v>0</v>
      </c>
    </row>
    <row r="162" spans="1:64" ht="47.25" x14ac:dyDescent="0.25">
      <c r="A162" s="22">
        <v>1.6</v>
      </c>
      <c r="B162" s="23" t="s">
        <v>353</v>
      </c>
      <c r="C162" s="24" t="s">
        <v>225</v>
      </c>
      <c r="D162" s="25" t="s">
        <v>104</v>
      </c>
      <c r="E162" s="25">
        <f t="shared" si="46"/>
        <v>2.0659999999999998</v>
      </c>
      <c r="F162" s="25">
        <f t="shared" si="46"/>
        <v>0</v>
      </c>
      <c r="G162" s="25">
        <f t="shared" si="46"/>
        <v>0</v>
      </c>
      <c r="H162" s="25">
        <f t="shared" si="45"/>
        <v>0</v>
      </c>
      <c r="I162" s="25">
        <f t="shared" si="45"/>
        <v>0</v>
      </c>
      <c r="J162" s="25">
        <f t="shared" si="45"/>
        <v>0</v>
      </c>
      <c r="K162" s="25">
        <f t="shared" si="45"/>
        <v>0</v>
      </c>
      <c r="L162" s="25">
        <f t="shared" si="45"/>
        <v>24</v>
      </c>
      <c r="M162" s="25">
        <f t="shared" si="45"/>
        <v>0</v>
      </c>
      <c r="N162" s="25">
        <f t="shared" si="45"/>
        <v>0</v>
      </c>
      <c r="O162" s="25">
        <f t="shared" si="45"/>
        <v>0</v>
      </c>
      <c r="P162" s="25">
        <f t="shared" si="45"/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2.0659999999999998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24</v>
      </c>
      <c r="BI162" s="25">
        <v>0</v>
      </c>
      <c r="BJ162" s="25">
        <v>0</v>
      </c>
      <c r="BK162" s="25">
        <v>0</v>
      </c>
      <c r="BL162" s="25">
        <v>0</v>
      </c>
    </row>
    <row r="163" spans="1:64" ht="236.25" x14ac:dyDescent="0.25">
      <c r="A163" s="22">
        <v>1.6</v>
      </c>
      <c r="B163" s="23" t="s">
        <v>246</v>
      </c>
      <c r="C163" s="24" t="s">
        <v>247</v>
      </c>
      <c r="D163" s="25" t="s">
        <v>104</v>
      </c>
      <c r="E163" s="25">
        <f t="shared" si="46"/>
        <v>0.12698600000000002</v>
      </c>
      <c r="F163" s="25">
        <f t="shared" si="46"/>
        <v>0</v>
      </c>
      <c r="G163" s="25">
        <f t="shared" si="46"/>
        <v>0</v>
      </c>
      <c r="H163" s="25">
        <f t="shared" si="45"/>
        <v>0</v>
      </c>
      <c r="I163" s="25">
        <f t="shared" si="45"/>
        <v>0</v>
      </c>
      <c r="J163" s="25">
        <f t="shared" si="45"/>
        <v>0</v>
      </c>
      <c r="K163" s="25">
        <f t="shared" si="45"/>
        <v>0</v>
      </c>
      <c r="L163" s="25">
        <f t="shared" si="45"/>
        <v>2</v>
      </c>
      <c r="M163" s="25">
        <f t="shared" si="45"/>
        <v>0</v>
      </c>
      <c r="N163" s="25">
        <f t="shared" si="45"/>
        <v>0</v>
      </c>
      <c r="O163" s="25">
        <f t="shared" si="45"/>
        <v>0</v>
      </c>
      <c r="P163" s="25">
        <f t="shared" si="45"/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7.9713000000000006E-2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4.7273000000000003E-2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1</v>
      </c>
      <c r="BI163" s="25">
        <v>0</v>
      </c>
      <c r="BJ163" s="25">
        <v>0</v>
      </c>
      <c r="BK163" s="25">
        <v>0</v>
      </c>
      <c r="BL163" s="25">
        <v>0</v>
      </c>
    </row>
    <row r="164" spans="1:64" ht="78.75" x14ac:dyDescent="0.25">
      <c r="A164" s="22">
        <v>1.6</v>
      </c>
      <c r="B164" s="23" t="s">
        <v>354</v>
      </c>
      <c r="C164" s="24" t="s">
        <v>355</v>
      </c>
      <c r="D164" s="25" t="s">
        <v>104</v>
      </c>
      <c r="E164" s="25">
        <f t="shared" si="46"/>
        <v>0</v>
      </c>
      <c r="F164" s="25">
        <f t="shared" si="46"/>
        <v>0</v>
      </c>
      <c r="G164" s="25">
        <f t="shared" si="46"/>
        <v>0</v>
      </c>
      <c r="H164" s="25">
        <f t="shared" si="45"/>
        <v>0</v>
      </c>
      <c r="I164" s="25">
        <f t="shared" si="45"/>
        <v>0</v>
      </c>
      <c r="J164" s="25">
        <f t="shared" si="45"/>
        <v>0</v>
      </c>
      <c r="K164" s="25">
        <f t="shared" si="45"/>
        <v>0</v>
      </c>
      <c r="L164" s="25">
        <f t="shared" si="45"/>
        <v>0</v>
      </c>
      <c r="M164" s="25">
        <f t="shared" si="45"/>
        <v>0</v>
      </c>
      <c r="N164" s="25">
        <f t="shared" si="45"/>
        <v>0</v>
      </c>
      <c r="O164" s="25">
        <f t="shared" si="45"/>
        <v>0</v>
      </c>
      <c r="P164" s="25">
        <f t="shared" si="45"/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</row>
  </sheetData>
  <mergeCells count="19"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  <mergeCell ref="B11:BD11"/>
    <mergeCell ref="B3:BD3"/>
    <mergeCell ref="B4:BD4"/>
    <mergeCell ref="B6:BD6"/>
    <mergeCell ref="B7:BD7"/>
    <mergeCell ref="B9:BD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2023-05-15T11:43:39Z</dcterms:created>
  <dcterms:modified xsi:type="dcterms:W3CDTF">2025-02-14T12:04:31Z</dcterms:modified>
</cp:coreProperties>
</file>